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D78"/>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C78"/>
  <c r="AF75"/>
  <c r="AE75"/>
  <c r="AD75"/>
  <c r="AC75"/>
  <c r="AB75"/>
  <c r="AA75"/>
  <c r="Z75"/>
  <c r="Y75"/>
  <c r="X75"/>
  <c r="W75"/>
  <c r="V75"/>
  <c r="U75"/>
  <c r="T75"/>
  <c r="S75"/>
  <c r="R75"/>
  <c r="Q75"/>
  <c r="P75"/>
  <c r="O75"/>
  <c r="N75"/>
  <c r="M75"/>
  <c r="L75"/>
  <c r="K75"/>
  <c r="J75"/>
  <c r="I75"/>
  <c r="H75"/>
  <c r="G75"/>
  <c r="F75"/>
  <c r="E75"/>
  <c r="D75"/>
  <c r="C75"/>
  <c r="B75"/>
  <c r="AF70"/>
  <c r="Y70"/>
  <c r="X70"/>
  <c r="T70"/>
  <c r="Q70"/>
  <c r="P70"/>
  <c r="I70"/>
  <c r="H70"/>
  <c r="D70"/>
  <c r="B69"/>
  <c r="AF62"/>
  <c r="AE62"/>
  <c r="AE70" s="1"/>
  <c r="AD62"/>
  <c r="AD70" s="1"/>
  <c r="AC62"/>
  <c r="AC70" s="1"/>
  <c r="AB62"/>
  <c r="AB70" s="1"/>
  <c r="AA62"/>
  <c r="AA70" s="1"/>
  <c r="Z62"/>
  <c r="Z70" s="1"/>
  <c r="Y62"/>
  <c r="X62"/>
  <c r="W62"/>
  <c r="W70" s="1"/>
  <c r="V62"/>
  <c r="V70" s="1"/>
  <c r="U62"/>
  <c r="U70" s="1"/>
  <c r="T62"/>
  <c r="S62"/>
  <c r="S70" s="1"/>
  <c r="R62"/>
  <c r="R70" s="1"/>
  <c r="Q62"/>
  <c r="P62"/>
  <c r="O62"/>
  <c r="O70" s="1"/>
  <c r="N62"/>
  <c r="N70" s="1"/>
  <c r="M62"/>
  <c r="M70" s="1"/>
  <c r="L62"/>
  <c r="L70" s="1"/>
  <c r="K62"/>
  <c r="K70" s="1"/>
  <c r="J62"/>
  <c r="J70" s="1"/>
  <c r="I62"/>
  <c r="H62"/>
  <c r="G62"/>
  <c r="G70" s="1"/>
  <c r="F62"/>
  <c r="F70" s="1"/>
  <c r="E62"/>
  <c r="E70" s="1"/>
  <c r="D62"/>
  <c r="C62"/>
  <c r="C70" s="1"/>
  <c r="B62"/>
  <c r="B70" s="1"/>
  <c r="AB60"/>
  <c r="AB69" s="1"/>
  <c r="AF58"/>
  <c r="AE58"/>
  <c r="AD58"/>
  <c r="AC58"/>
  <c r="AB58"/>
  <c r="AA58"/>
  <c r="Z58"/>
  <c r="Y58"/>
  <c r="X58"/>
  <c r="W58"/>
  <c r="V58"/>
  <c r="U58"/>
  <c r="T58"/>
  <c r="S58"/>
  <c r="R58"/>
  <c r="Q58"/>
  <c r="P58"/>
  <c r="O58"/>
  <c r="N58"/>
  <c r="M58"/>
  <c r="L58"/>
  <c r="K58"/>
  <c r="J58"/>
  <c r="I58"/>
  <c r="H58"/>
  <c r="G58"/>
  <c r="F58"/>
  <c r="E58"/>
  <c r="D58"/>
  <c r="C58"/>
  <c r="C57"/>
  <c r="B57"/>
  <c r="C56"/>
  <c r="B56"/>
  <c r="C55"/>
  <c r="B55"/>
  <c r="B54"/>
  <c r="B52" s="1"/>
  <c r="C53"/>
  <c r="C52" s="1"/>
  <c r="B53"/>
  <c r="D41"/>
  <c r="C41"/>
  <c r="C42" s="1"/>
  <c r="C51" s="1"/>
  <c r="B41"/>
  <c r="B14"/>
  <c r="Y60" l="1"/>
  <c r="Y69" s="1"/>
  <c r="Q60"/>
  <c r="Q69" s="1"/>
  <c r="I60"/>
  <c r="I69" s="1"/>
  <c r="B74"/>
  <c r="AE60"/>
  <c r="AE69" s="1"/>
  <c r="W60"/>
  <c r="W69" s="1"/>
  <c r="O60"/>
  <c r="O69" s="1"/>
  <c r="G60"/>
  <c r="G69" s="1"/>
  <c r="AD60"/>
  <c r="AD69" s="1"/>
  <c r="V60"/>
  <c r="V69" s="1"/>
  <c r="N60"/>
  <c r="N69" s="1"/>
  <c r="F60"/>
  <c r="F69" s="1"/>
  <c r="AC60"/>
  <c r="AC69" s="1"/>
  <c r="U60"/>
  <c r="U69" s="1"/>
  <c r="M60"/>
  <c r="M69" s="1"/>
  <c r="E60"/>
  <c r="E69" s="1"/>
  <c r="AA60"/>
  <c r="AA69" s="1"/>
  <c r="S60"/>
  <c r="S69" s="1"/>
  <c r="K60"/>
  <c r="K69" s="1"/>
  <c r="C60"/>
  <c r="C69" s="1"/>
  <c r="Z60"/>
  <c r="Z69" s="1"/>
  <c r="D60"/>
  <c r="D69" s="1"/>
  <c r="X60"/>
  <c r="X69" s="1"/>
  <c r="T60"/>
  <c r="T69" s="1"/>
  <c r="R60"/>
  <c r="R69" s="1"/>
  <c r="J60"/>
  <c r="J69" s="1"/>
  <c r="P60"/>
  <c r="P69" s="1"/>
  <c r="AF60"/>
  <c r="AF69" s="1"/>
  <c r="L60"/>
  <c r="L69" s="1"/>
  <c r="B30"/>
  <c r="B42" s="1"/>
  <c r="B51" s="1"/>
  <c r="H60"/>
  <c r="H69" s="1"/>
  <c r="D57"/>
  <c r="D55"/>
  <c r="D53"/>
  <c r="D56"/>
  <c r="E41"/>
  <c r="C73"/>
  <c r="C59"/>
  <c r="C61" l="1"/>
  <c r="C68"/>
  <c r="C63"/>
  <c r="B59"/>
  <c r="B61" s="1"/>
  <c r="B73"/>
  <c r="E55"/>
  <c r="E53"/>
  <c r="E57"/>
  <c r="E56"/>
  <c r="F41"/>
  <c r="D52"/>
  <c r="E52" l="1"/>
  <c r="B63"/>
  <c r="B68"/>
  <c r="F57"/>
  <c r="F55"/>
  <c r="F53"/>
  <c r="F52" s="1"/>
  <c r="F56"/>
  <c r="G41"/>
  <c r="C64"/>
  <c r="C65" s="1"/>
  <c r="G57" l="1"/>
  <c r="G55"/>
  <c r="G53"/>
  <c r="G56"/>
  <c r="H41"/>
  <c r="B64"/>
  <c r="B65"/>
  <c r="E42"/>
  <c r="E51" s="1"/>
  <c r="C76"/>
  <c r="C79" s="1"/>
  <c r="E59" l="1"/>
  <c r="E61" s="1"/>
  <c r="E73"/>
  <c r="H57"/>
  <c r="H56"/>
  <c r="I41"/>
  <c r="H55"/>
  <c r="H53"/>
  <c r="G52"/>
  <c r="B71"/>
  <c r="C71" s="1"/>
  <c r="D42"/>
  <c r="D51" s="1"/>
  <c r="B76"/>
  <c r="H52" l="1"/>
  <c r="J41"/>
  <c r="I55"/>
  <c r="I53"/>
  <c r="I56"/>
  <c r="I57"/>
  <c r="D59"/>
  <c r="D61" s="1"/>
  <c r="D73"/>
  <c r="B81"/>
  <c r="C77"/>
  <c r="B77"/>
  <c r="B79"/>
  <c r="C81"/>
  <c r="E68"/>
  <c r="E63"/>
  <c r="D63" l="1"/>
  <c r="D68"/>
  <c r="C80"/>
  <c r="B80"/>
  <c r="B82"/>
  <c r="B90"/>
  <c r="C82"/>
  <c r="C90"/>
  <c r="I52"/>
  <c r="E64"/>
  <c r="E65" s="1"/>
  <c r="J57"/>
  <c r="K41"/>
  <c r="J56"/>
  <c r="J55"/>
  <c r="J53"/>
  <c r="J52" s="1"/>
  <c r="C92" l="1"/>
  <c r="C85"/>
  <c r="G42"/>
  <c r="G51" s="1"/>
  <c r="E76"/>
  <c r="E79" s="1"/>
  <c r="K55"/>
  <c r="K53"/>
  <c r="K57"/>
  <c r="K56"/>
  <c r="L41"/>
  <c r="B85"/>
  <c r="B92"/>
  <c r="D64"/>
  <c r="F42" l="1"/>
  <c r="F51" s="1"/>
  <c r="D71"/>
  <c r="E71" s="1"/>
  <c r="D76"/>
  <c r="G59"/>
  <c r="G61" s="1"/>
  <c r="G73"/>
  <c r="K52"/>
  <c r="D65"/>
  <c r="L55"/>
  <c r="L53"/>
  <c r="M41"/>
  <c r="L56"/>
  <c r="L57"/>
  <c r="G68" l="1"/>
  <c r="G63"/>
  <c r="D79"/>
  <c r="E77"/>
  <c r="D81"/>
  <c r="E81"/>
  <c r="D77"/>
  <c r="M56"/>
  <c r="M55"/>
  <c r="M53"/>
  <c r="M57"/>
  <c r="N41"/>
  <c r="L52"/>
  <c r="F59"/>
  <c r="F61" s="1"/>
  <c r="F73"/>
  <c r="M52" l="1"/>
  <c r="N57"/>
  <c r="N55"/>
  <c r="N53"/>
  <c r="N52" s="1"/>
  <c r="N56"/>
  <c r="O41"/>
  <c r="F63"/>
  <c r="F68"/>
  <c r="D90"/>
  <c r="D82"/>
  <c r="E90"/>
  <c r="E82"/>
  <c r="D80"/>
  <c r="E80"/>
  <c r="G64"/>
  <c r="G65"/>
  <c r="D92" l="1"/>
  <c r="D85"/>
  <c r="F64"/>
  <c r="O55"/>
  <c r="O53"/>
  <c r="O52" s="1"/>
  <c r="O56"/>
  <c r="O57"/>
  <c r="P41"/>
  <c r="E92"/>
  <c r="E85"/>
  <c r="I42"/>
  <c r="I51" s="1"/>
  <c r="G76"/>
  <c r="G79" s="1"/>
  <c r="I73" l="1"/>
  <c r="I59"/>
  <c r="I61" s="1"/>
  <c r="H42"/>
  <c r="H51" s="1"/>
  <c r="F71"/>
  <c r="G71" s="1"/>
  <c r="F76"/>
  <c r="F65"/>
  <c r="P57"/>
  <c r="Q41"/>
  <c r="P56"/>
  <c r="P55"/>
  <c r="P53"/>
  <c r="P52" s="1"/>
  <c r="F79" l="1"/>
  <c r="F81"/>
  <c r="G77"/>
  <c r="F77"/>
  <c r="G81"/>
  <c r="H73"/>
  <c r="H59"/>
  <c r="H61" s="1"/>
  <c r="I63"/>
  <c r="I68"/>
  <c r="Q56"/>
  <c r="Q57"/>
  <c r="R41"/>
  <c r="Q55"/>
  <c r="Q53"/>
  <c r="R57" l="1"/>
  <c r="S41"/>
  <c r="R55"/>
  <c r="R53"/>
  <c r="R56"/>
  <c r="F90"/>
  <c r="F82"/>
  <c r="I64"/>
  <c r="G90"/>
  <c r="G82"/>
  <c r="H63"/>
  <c r="H68"/>
  <c r="Q52"/>
  <c r="F80"/>
  <c r="G80"/>
  <c r="K42" l="1"/>
  <c r="K51" s="1"/>
  <c r="I76"/>
  <c r="I79" s="1"/>
  <c r="R52"/>
  <c r="G92"/>
  <c r="G85"/>
  <c r="H64"/>
  <c r="F92"/>
  <c r="F85"/>
  <c r="S57"/>
  <c r="S55"/>
  <c r="S53"/>
  <c r="S52" s="1"/>
  <c r="S56"/>
  <c r="T41"/>
  <c r="I65"/>
  <c r="J42" l="1"/>
  <c r="J51" s="1"/>
  <c r="H71"/>
  <c r="I71" s="1"/>
  <c r="H76"/>
  <c r="H65"/>
  <c r="T57"/>
  <c r="T55"/>
  <c r="T53"/>
  <c r="T52" s="1"/>
  <c r="U41"/>
  <c r="T56"/>
  <c r="K73"/>
  <c r="K59"/>
  <c r="K61" s="1"/>
  <c r="U56" l="1"/>
  <c r="U55"/>
  <c r="U53"/>
  <c r="V41"/>
  <c r="U57"/>
  <c r="H79"/>
  <c r="H77"/>
  <c r="H81"/>
  <c r="I77"/>
  <c r="I81"/>
  <c r="K68"/>
  <c r="K63"/>
  <c r="J59"/>
  <c r="J61" s="1"/>
  <c r="J73"/>
  <c r="H90" l="1"/>
  <c r="H82"/>
  <c r="H80"/>
  <c r="I80"/>
  <c r="V57"/>
  <c r="V55"/>
  <c r="V53"/>
  <c r="W41"/>
  <c r="V56"/>
  <c r="U52"/>
  <c r="J63"/>
  <c r="J68"/>
  <c r="K64"/>
  <c r="I90"/>
  <c r="I82"/>
  <c r="W56" l="1"/>
  <c r="W55"/>
  <c r="W53"/>
  <c r="X41"/>
  <c r="W57"/>
  <c r="V52"/>
  <c r="M42"/>
  <c r="M51" s="1"/>
  <c r="K76"/>
  <c r="K79" s="1"/>
  <c r="J64"/>
  <c r="J65"/>
  <c r="K65"/>
  <c r="I92"/>
  <c r="I85"/>
  <c r="H92"/>
  <c r="H85"/>
  <c r="F21"/>
  <c r="F22" s="1"/>
  <c r="M59" l="1"/>
  <c r="M61" s="1"/>
  <c r="M73"/>
  <c r="W52"/>
  <c r="X57"/>
  <c r="Y41"/>
  <c r="X56"/>
  <c r="X53"/>
  <c r="X52" s="1"/>
  <c r="X55"/>
  <c r="L42"/>
  <c r="L51" s="1"/>
  <c r="J71"/>
  <c r="K71" s="1"/>
  <c r="J76"/>
  <c r="Y57" l="1"/>
  <c r="Y56"/>
  <c r="Z41"/>
  <c r="Y55"/>
  <c r="Y53"/>
  <c r="Y52" s="1"/>
  <c r="J79"/>
  <c r="J81"/>
  <c r="K77"/>
  <c r="J77"/>
  <c r="K81"/>
  <c r="L59"/>
  <c r="L61" s="1"/>
  <c r="L73"/>
  <c r="M68"/>
  <c r="M63"/>
  <c r="K82" l="1"/>
  <c r="K90"/>
  <c r="J80"/>
  <c r="K80"/>
  <c r="Z57"/>
  <c r="AA41"/>
  <c r="Z56"/>
  <c r="Z55"/>
  <c r="Z53"/>
  <c r="L63"/>
  <c r="L68"/>
  <c r="M64"/>
  <c r="M65" s="1"/>
  <c r="J82"/>
  <c r="J90"/>
  <c r="Z52" l="1"/>
  <c r="AA56"/>
  <c r="AA55"/>
  <c r="AA53"/>
  <c r="AA57"/>
  <c r="AB41"/>
  <c r="K92"/>
  <c r="K85"/>
  <c r="L64"/>
  <c r="J85"/>
  <c r="J92"/>
  <c r="O42"/>
  <c r="O51" s="1"/>
  <c r="M76"/>
  <c r="AA52" l="1"/>
  <c r="O59"/>
  <c r="O61" s="1"/>
  <c r="O73"/>
  <c r="M79"/>
  <c r="AB57"/>
  <c r="AB55"/>
  <c r="AB53"/>
  <c r="AC41"/>
  <c r="AB56"/>
  <c r="N42"/>
  <c r="N51" s="1"/>
  <c r="L71"/>
  <c r="M71" s="1"/>
  <c r="L76"/>
  <c r="M81" s="1"/>
  <c r="L65"/>
  <c r="L79" l="1"/>
  <c r="L80" s="1"/>
  <c r="L81"/>
  <c r="L77"/>
  <c r="M77"/>
  <c r="N59"/>
  <c r="N61" s="1"/>
  <c r="N73"/>
  <c r="AC56"/>
  <c r="AC55"/>
  <c r="AC53"/>
  <c r="AC57"/>
  <c r="AD41"/>
  <c r="AB52"/>
  <c r="O68"/>
  <c r="O63"/>
  <c r="O64" l="1"/>
  <c r="O65" s="1"/>
  <c r="M90"/>
  <c r="M82"/>
  <c r="L90"/>
  <c r="L82"/>
  <c r="AD57"/>
  <c r="AD55"/>
  <c r="AD53"/>
  <c r="AD56"/>
  <c r="AE41"/>
  <c r="L92"/>
  <c r="L85"/>
  <c r="N63"/>
  <c r="N68"/>
  <c r="AC52"/>
  <c r="M80"/>
  <c r="N64" l="1"/>
  <c r="AE56"/>
  <c r="AE55"/>
  <c r="AE53"/>
  <c r="AE52" s="1"/>
  <c r="AE57"/>
  <c r="AF41"/>
  <c r="M92"/>
  <c r="M85"/>
  <c r="AD52"/>
  <c r="Q42"/>
  <c r="Q51" s="1"/>
  <c r="O76"/>
  <c r="Q73" l="1"/>
  <c r="Q59"/>
  <c r="Q61" s="1"/>
  <c r="AF57"/>
  <c r="AF56"/>
  <c r="AF53"/>
  <c r="AF55"/>
  <c r="O79"/>
  <c r="O77"/>
  <c r="P42"/>
  <c r="P51" s="1"/>
  <c r="N71"/>
  <c r="O71" s="1"/>
  <c r="N76"/>
  <c r="N65"/>
  <c r="AF52" l="1"/>
  <c r="N79"/>
  <c r="N80" s="1"/>
  <c r="N77"/>
  <c r="N81"/>
  <c r="P73"/>
  <c r="P59"/>
  <c r="P61" s="1"/>
  <c r="Q63"/>
  <c r="Q68"/>
  <c r="O90"/>
  <c r="O82"/>
  <c r="O81"/>
  <c r="P63" l="1"/>
  <c r="P68"/>
  <c r="N90"/>
  <c r="N82"/>
  <c r="N92"/>
  <c r="N85"/>
  <c r="Q64"/>
  <c r="O80"/>
  <c r="S42" l="1"/>
  <c r="S51" s="1"/>
  <c r="Q76"/>
  <c r="Q65"/>
  <c r="O92"/>
  <c r="O85"/>
  <c r="P64"/>
  <c r="P65" s="1"/>
  <c r="R42" l="1"/>
  <c r="R51" s="1"/>
  <c r="P71"/>
  <c r="Q71" s="1"/>
  <c r="P76"/>
  <c r="Q81" s="1"/>
  <c r="Q79"/>
  <c r="S73"/>
  <c r="S59"/>
  <c r="S61" s="1"/>
  <c r="Q77" l="1"/>
  <c r="Q90" s="1"/>
  <c r="Q82"/>
  <c r="B83" s="1"/>
  <c r="P79"/>
  <c r="P80" s="1"/>
  <c r="P81"/>
  <c r="P77"/>
  <c r="S68"/>
  <c r="S63"/>
  <c r="R73"/>
  <c r="R59"/>
  <c r="R61" s="1"/>
  <c r="P92" l="1"/>
  <c r="P85"/>
  <c r="Q80"/>
  <c r="B84"/>
  <c r="F19" s="1"/>
  <c r="S64"/>
  <c r="S65" s="1"/>
  <c r="P90"/>
  <c r="P82"/>
  <c r="R63"/>
  <c r="R68"/>
  <c r="Q92" l="1"/>
  <c r="Q85"/>
  <c r="B86" s="1"/>
  <c r="U42"/>
  <c r="U51" s="1"/>
  <c r="S76"/>
  <c r="R64"/>
  <c r="R65"/>
  <c r="B87" l="1"/>
  <c r="F20" s="1"/>
  <c r="T42"/>
  <c r="T51" s="1"/>
  <c r="R71"/>
  <c r="S71" s="1"/>
  <c r="R76"/>
  <c r="S77" s="1"/>
  <c r="S82" s="1"/>
  <c r="S79"/>
  <c r="U59"/>
  <c r="U61" s="1"/>
  <c r="U73"/>
  <c r="T59" l="1"/>
  <c r="T61" s="1"/>
  <c r="T73"/>
  <c r="R79"/>
  <c r="R80" s="1"/>
  <c r="R85" s="1"/>
  <c r="R77"/>
  <c r="R82" s="1"/>
  <c r="R81"/>
  <c r="U68"/>
  <c r="U63"/>
  <c r="S81"/>
  <c r="T63" l="1"/>
  <c r="T68"/>
  <c r="U64"/>
  <c r="U65" s="1"/>
  <c r="S80"/>
  <c r="S85" s="1"/>
  <c r="W42" l="1"/>
  <c r="W51" s="1"/>
  <c r="U76"/>
  <c r="T64"/>
  <c r="V42" l="1"/>
  <c r="V51" s="1"/>
  <c r="T71"/>
  <c r="U71" s="1"/>
  <c r="T76"/>
  <c r="U77" s="1"/>
  <c r="U82" s="1"/>
  <c r="T65"/>
  <c r="U79"/>
  <c r="W59"/>
  <c r="W61" s="1"/>
  <c r="W73"/>
  <c r="U81" l="1"/>
  <c r="T79"/>
  <c r="T80" s="1"/>
  <c r="T85" s="1"/>
  <c r="T77"/>
  <c r="T82" s="1"/>
  <c r="T81"/>
  <c r="W68"/>
  <c r="W63"/>
  <c r="V73"/>
  <c r="V59"/>
  <c r="V61" s="1"/>
  <c r="W64" l="1"/>
  <c r="W65"/>
  <c r="V63"/>
  <c r="V68"/>
  <c r="U80"/>
  <c r="U85" s="1"/>
  <c r="V64" l="1"/>
  <c r="Y42"/>
  <c r="Y51" s="1"/>
  <c r="W76"/>
  <c r="W79" l="1"/>
  <c r="X42"/>
  <c r="X51" s="1"/>
  <c r="V71"/>
  <c r="W71" s="1"/>
  <c r="V76"/>
  <c r="W81" s="1"/>
  <c r="Y73"/>
  <c r="Y59"/>
  <c r="Y61" s="1"/>
  <c r="V65"/>
  <c r="X73" l="1"/>
  <c r="X59"/>
  <c r="X61" s="1"/>
  <c r="V79"/>
  <c r="V80" s="1"/>
  <c r="V85" s="1"/>
  <c r="V81"/>
  <c r="V77"/>
  <c r="V82" s="1"/>
  <c r="W77"/>
  <c r="W82" s="1"/>
  <c r="Y63"/>
  <c r="Y68"/>
  <c r="Y64" l="1"/>
  <c r="Y65"/>
  <c r="X63"/>
  <c r="X68"/>
  <c r="W80"/>
  <c r="W85" s="1"/>
  <c r="X64" l="1"/>
  <c r="AA42"/>
  <c r="AA51" s="1"/>
  <c r="Y76"/>
  <c r="Y79" l="1"/>
  <c r="Z42"/>
  <c r="Z51" s="1"/>
  <c r="X71"/>
  <c r="Y71" s="1"/>
  <c r="X76"/>
  <c r="AA73"/>
  <c r="AA59"/>
  <c r="AA61" s="1"/>
  <c r="X65"/>
  <c r="AA68" l="1"/>
  <c r="AA63"/>
  <c r="Z59"/>
  <c r="Z61" s="1"/>
  <c r="Z73"/>
  <c r="X79"/>
  <c r="X80" s="1"/>
  <c r="X85" s="1"/>
  <c r="X77"/>
  <c r="X82" s="1"/>
  <c r="X81"/>
  <c r="Y77"/>
  <c r="Y82" s="1"/>
  <c r="Y81"/>
  <c r="Z63" l="1"/>
  <c r="Z68"/>
  <c r="Y80"/>
  <c r="Y85" s="1"/>
  <c r="AA64"/>
  <c r="AA65" s="1"/>
  <c r="AC42" l="1"/>
  <c r="AC51" s="1"/>
  <c r="AA76"/>
  <c r="Z64"/>
  <c r="AB42" l="1"/>
  <c r="AB51" s="1"/>
  <c r="Z71"/>
  <c r="AA71" s="1"/>
  <c r="Z76"/>
  <c r="Z65"/>
  <c r="AA79"/>
  <c r="AA81"/>
  <c r="AA77"/>
  <c r="AA82" s="1"/>
  <c r="AC59"/>
  <c r="AC61" s="1"/>
  <c r="AC73"/>
  <c r="Z79" l="1"/>
  <c r="Z80" s="1"/>
  <c r="Z85" s="1"/>
  <c r="Z81"/>
  <c r="Z77"/>
  <c r="Z82" s="1"/>
  <c r="AC68"/>
  <c r="AC63"/>
  <c r="AB59"/>
  <c r="AB61" s="1"/>
  <c r="AB73"/>
  <c r="AB63" l="1"/>
  <c r="AB68"/>
  <c r="AC64"/>
  <c r="AC65" s="1"/>
  <c r="AA80"/>
  <c r="AA85" s="1"/>
  <c r="AE42" l="1"/>
  <c r="AE51" s="1"/>
  <c r="AC76"/>
  <c r="AB64"/>
  <c r="AC79" l="1"/>
  <c r="AD42"/>
  <c r="AD51" s="1"/>
  <c r="AB71"/>
  <c r="AC71" s="1"/>
  <c r="AB76"/>
  <c r="AB65"/>
  <c r="AE59"/>
  <c r="AE61" s="1"/>
  <c r="AE73"/>
  <c r="AD59" l="1"/>
  <c r="AD61" s="1"/>
  <c r="AD73"/>
  <c r="AB79"/>
  <c r="AB80" s="1"/>
  <c r="AB85" s="1"/>
  <c r="AB77"/>
  <c r="AB82" s="1"/>
  <c r="AB81"/>
  <c r="AC77"/>
  <c r="AC82" s="1"/>
  <c r="AC81"/>
  <c r="AE68"/>
  <c r="AE63"/>
  <c r="AD63" l="1"/>
  <c r="AD68"/>
  <c r="AE64"/>
  <c r="AC80"/>
  <c r="AC85" s="1"/>
  <c r="AE76" l="1"/>
  <c r="AE65"/>
  <c r="AD64"/>
  <c r="AE79" l="1"/>
  <c r="AF42"/>
  <c r="AF51" s="1"/>
  <c r="AD71"/>
  <c r="AE71" s="1"/>
  <c r="AD76"/>
  <c r="AD65"/>
  <c r="AD79" l="1"/>
  <c r="AD80" s="1"/>
  <c r="AD85" s="1"/>
  <c r="AD77"/>
  <c r="AD82" s="1"/>
  <c r="AD81"/>
  <c r="AE81"/>
  <c r="AE77"/>
  <c r="AE82" s="1"/>
  <c r="AF73"/>
  <c r="AF59"/>
  <c r="AF61" s="1"/>
  <c r="AE80"/>
  <c r="AE85" s="1"/>
  <c r="AF63" l="1"/>
  <c r="AF68"/>
  <c r="AF64" l="1"/>
  <c r="AF71" l="1"/>
  <c r="AF76"/>
  <c r="AF65"/>
  <c r="AF79" l="1"/>
  <c r="AF80" s="1"/>
  <c r="AF85" s="1"/>
  <c r="AF81"/>
  <c r="AF77"/>
  <c r="AF82" s="1"/>
  <c r="E25" i="6" l="1"/>
  <c r="B21" i="24"/>
  <c r="D24" i="15"/>
  <c r="A14"/>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C24"/>
  <c r="A15" i="27" l="1"/>
  <c r="A12"/>
  <c r="A9"/>
  <c r="A5"/>
  <c r="A14" i="28"/>
  <c r="A11"/>
  <c r="A8"/>
  <c r="A4"/>
  <c r="A15" i="6"/>
  <c r="A12"/>
  <c r="A9"/>
  <c r="A5"/>
  <c r="E15" i="29"/>
  <c r="E12"/>
  <c r="E9"/>
  <c r="A5"/>
  <c r="A16" i="26"/>
  <c r="A13"/>
  <c r="A10"/>
  <c r="A6"/>
  <c r="A14" i="30"/>
  <c r="A11"/>
  <c r="A4"/>
  <c r="A4" i="15"/>
  <c r="A5" i="5"/>
  <c r="A8" i="30"/>
  <c r="A9" i="23"/>
  <c r="B63" i="24"/>
  <c r="B44"/>
  <c r="B39"/>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12"/>
  <c r="A9"/>
  <c r="A15" i="23"/>
  <c r="A12"/>
  <c r="A5"/>
</calcChain>
</file>

<file path=xl/sharedStrings.xml><?xml version="1.0" encoding="utf-8"?>
<sst xmlns="http://schemas.openxmlformats.org/spreadsheetml/2006/main" count="1387" uniqueCount="494">
  <si>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</si>
  <si>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</si>
  <si>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</si>
  <si>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</si>
  <si>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</si>
  <si>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</si>
  <si>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</si>
  <si>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</si>
  <si>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</si>
  <si>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</si>
  <si>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</si>
  <si>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</si>
  <si>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</si>
  <si>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</si>
  <si>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</si>
  <si>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</si>
  <si>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</si>
  <si>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</si>
  <si>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</si>
  <si>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</si>
  <si>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</si>
  <si>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</si>
  <si>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</si>
  <si>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</si>
  <si>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</si>
  <si>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</si>
  <si>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</si>
  <si>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</si>
  <si>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</si>
  <si>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</si>
  <si>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</si>
  <si>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</si>
  <si>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</si>
  <si>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</si>
  <si>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</si>
  <si>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</si>
  <si>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</si>
  <si>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</si>
  <si>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</si>
  <si>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</si>
  <si>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</si>
  <si>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</si>
  <si>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</si>
  <si>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</si>
  <si>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</si>
  <si>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</si>
  <si>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</si>
  <si>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</si>
  <si>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</si>
  <si>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</si>
  <si>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</si>
  <si>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</si>
  <si>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</si>
  <si>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</si>
  <si>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</si>
  <si>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</si>
  <si>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</si>
  <si>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</si>
  <si>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</si>
  <si>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</si>
  <si>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</si>
  <si>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</si>
  <si>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</si>
  <si>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</si>
  <si>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</si>
  <si>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</si>
  <si>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</si>
  <si>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</si>
  <si>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</si>
  <si>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</si>
  <si>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</si>
  <si>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</si>
  <si>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</si>
  <si>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</si>
  <si>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</si>
  <si>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</si>
  <si>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</si>
  <si>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</si>
  <si>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</si>
  <si>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</si>
  <si>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</si>
  <si>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</si>
  <si>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</si>
  <si>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</si>
  <si>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</si>
  <si>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</si>
  <si>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</si>
  <si>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</si>
  <si>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</si>
  <si>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</si>
  <si>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</si>
  <si>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</si>
  <si>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</si>
  <si>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</si>
  <si>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</si>
  <si>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</si>
  <si>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</si>
  <si>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</si>
  <si>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</si>
  <si>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</si>
  <si>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</si>
  <si>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</si>
  <si>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</si>
  <si>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</si>
  <si>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</si>
  <si>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</si>
  <si>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</si>
  <si>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</si>
  <si>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</si>
  <si>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</si>
  <si>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</si>
  <si>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</si>
  <si>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</si>
  <si>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</si>
  <si>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</si>
  <si>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</si>
  <si>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</si>
  <si>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</si>
  <si>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</si>
  <si>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</si>
  <si>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</si>
  <si>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</si>
  <si>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</si>
  <si>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</si>
  <si>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</si>
  <si>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</si>
  <si>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</si>
  <si>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</si>
  <si>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</si>
  <si>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</si>
  <si>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</si>
  <si>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</si>
  <si>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</si>
  <si>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</si>
  <si>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</si>
  <si>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</si>
  <si>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</si>
  <si>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</si>
  <si>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</si>
  <si>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</si>
  <si>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</si>
  <si>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</si>
  <si>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</si>
  <si>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</si>
  <si>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</si>
  <si>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</si>
  <si>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</si>
  <si>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</si>
  <si>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</si>
  <si>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</si>
  <si>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</si>
  <si>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</si>
  <si>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</si>
  <si>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</si>
  <si>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</si>
  <si>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</si>
  <si>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</si>
  <si>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</si>
  <si>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</si>
  <si>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</si>
  <si>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</si>
  <si>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</si>
  <si>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</si>
  <si>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</si>
  <si>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</si>
  <si>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</si>
  <si>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</si>
  <si>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</si>
  <si>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</si>
  <si>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</si>
  <si>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</si>
  <si>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</si>
  <si>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</si>
  <si>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</si>
  <si>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</si>
  <si>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</si>
  <si>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</si>
  <si>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</si>
  <si>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</si>
  <si>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</si>
  <si>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</si>
  <si>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</si>
  <si>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</si>
  <si>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</si>
  <si>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</si>
  <si>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</si>
  <si>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</si>
  <si>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</si>
  <si>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</si>
  <si>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</si>
  <si>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</si>
  <si>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</si>
  <si>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</si>
  <si>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</si>
  <si>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</si>
  <si>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</si>
  <si>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</si>
  <si>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</si>
  <si>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</si>
  <si>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</si>
  <si>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</si>
  <si>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</si>
  <si>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</si>
  <si>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</si>
  <si>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</si>
  <si>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</si>
  <si>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</si>
  <si>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</si>
  <si>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</si>
  <si>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</si>
  <si>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</si>
  <si>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</si>
  <si>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</si>
  <si>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</si>
  <si>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</si>
  <si>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</si>
  <si>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</si>
  <si>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</si>
  <si>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</si>
  <si>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</si>
  <si>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</si>
  <si>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</si>
  <si>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</si>
  <si>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</si>
  <si>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</si>
  <si>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</si>
  <si>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</si>
  <si>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</si>
  <si>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</si>
  <si>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</si>
  <si>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</si>
  <si>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</si>
  <si>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</si>
  <si>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</si>
  <si>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</si>
  <si>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</si>
  <si>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</si>
  <si>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</si>
  <si>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</si>
  <si>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</si>
  <si>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</si>
  <si>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</si>
  <si>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</si>
  <si>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</si>
  <si>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</si>
  <si>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</si>
  <si>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</si>
  <si>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</si>
  <si>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</si>
  <si>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</si>
  <si>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</si>
  <si>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</si>
  <si>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</si>
  <si>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</si>
  <si>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</si>
  <si>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</si>
  <si>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</si>
  <si>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</si>
  <si>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</si>
  <si>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</si>
  <si>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</si>
  <si>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</si>
  <si>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</si>
  <si>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</si>
  <si>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</si>
  <si>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</si>
  <si>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</si>
  <si>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</si>
  <si>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</si>
  <si>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</si>
  <si>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</si>
  <si>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</si>
  <si>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</si>
  <si>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</si>
  <si>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</si>
  <si>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</si>
  <si>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</si>
  <si>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</si>
  <si>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</si>
  <si>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</si>
  <si>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</si>
  <si>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</si>
  <si>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</si>
  <si>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</si>
  <si>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</si>
  <si>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</si>
  <si>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</si>
  <si>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</si>
  <si>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</si>
  <si>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</si>
  <si>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</si>
  <si>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</si>
  <si>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</si>
  <si>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</si>
  <si>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</si>
  <si>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</si>
  <si>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</si>
  <si>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</si>
  <si>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</si>
  <si>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</si>
  <si>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</si>
  <si>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</si>
  <si>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</si>
  <si>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</si>
  <si>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</si>
  <si>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</si>
  <si>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</si>
  <si>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</si>
  <si>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</si>
  <si>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</si>
  <si>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</si>
  <si>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</si>
  <si>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</si>
  <si>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</si>
  <si>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</si>
  <si>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</si>
  <si>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</si>
  <si>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</si>
  <si>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</si>
  <si>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</si>
  <si>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</si>
  <si>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</si>
  <si>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</si>
  <si>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</si>
  <si>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</si>
  <si>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</si>
  <si>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</si>
  <si>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</si>
  <si>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</si>
  <si>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</si>
  <si>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</si>
  <si>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</si>
  <si>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</si>
  <si>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</si>
  <si>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</si>
  <si>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</si>
  <si>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</si>
  <si>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</si>
  <si>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</si>
  <si>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</si>
  <si>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</si>
  <si>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</si>
  <si>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</si>
  <si>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</si>
  <si>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</si>
  <si>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</si>
  <si>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</si>
  <si>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</si>
  <si>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</si>
  <si>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</si>
  <si>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</si>
  <si>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</si>
  <si>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</si>
  <si>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</si>
  <si>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</si>
  <si>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</si>
  <si>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</si>
  <si>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</si>
  <si>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</si>
  <si>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</si>
  <si>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</si>
  <si>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</si>
  <si>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</si>
  <si>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</si>
  <si>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</si>
  <si>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</si>
  <si>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</si>
  <si>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</si>
  <si>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</si>
  <si>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</si>
  <si>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</si>
  <si>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</si>
  <si>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</si>
  <si>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</si>
  <si>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</si>
  <si>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</si>
  <si>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</si>
  <si>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</si>
  <si>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</si>
  <si>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</si>
  <si>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</si>
  <si>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</si>
  <si>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</si>
  <si>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</si>
  <si>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</si>
  <si>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</si>
  <si>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</si>
  <si>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</si>
  <si>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</si>
  <si>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</si>
  <si>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</si>
  <si>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</si>
  <si>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</si>
  <si>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</si>
  <si>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</si>
  <si>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</si>
  <si>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</si>
  <si>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</si>
  <si>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</si>
  <si>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</si>
  <si>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</si>
  <si>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</si>
  <si>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</si>
  <si>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</si>
  <si>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</si>
  <si>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</si>
  <si>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</si>
  <si>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</si>
  <si>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</si>
  <si>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</si>
  <si>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</si>
  <si>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</si>
  <si>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</si>
  <si>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</si>
  <si>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</si>
  <si>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</si>
  <si>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</si>
  <si>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</si>
  <si>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</si>
  <si>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</si>
  <si>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</si>
  <si>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</si>
  <si>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</si>
  <si>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</si>
  <si>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</si>
  <si>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</si>
  <si>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</si>
  <si>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</si>
  <si>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</si>
  <si>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</si>
  <si>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</si>
  <si>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</si>
  <si>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</si>
  <si>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</si>
  <si>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</si>
  <si>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</si>
  <si>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</si>
  <si>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</si>
  <si>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</si>
  <si>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</si>
  <si>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</si>
  <si>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</si>
  <si>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</si>
  <si>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</si>
  <si>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</si>
  <si>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</si>
  <si>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</si>
  <si>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</si>
  <si>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</si>
  <si>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</si>
  <si>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</si>
  <si>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</si>
  <si>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</si>
  <si>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</si>
  <si>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</si>
  <si>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</si>
  <si>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</si>
  <si>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</si>
  <si>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</si>
  <si>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</si>
  <si>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</si>
  <si>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</si>
  <si>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</si>
  <si>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</si>
  <si>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</si>
  <si>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</si>
  <si>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</si>
  <si>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</si>
  <si>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1.4.2. Строительство кабельных линий напряжением 6-10 кВ</t>
  </si>
  <si>
    <t>г.Юрьев-Польский</t>
  </si>
  <si>
    <t>Владимирская область, г.Юрьев-Польский</t>
  </si>
  <si>
    <t>Увеличение надежности КЛ 10 кВ ,снижает потери в сети 10 кВ</t>
  </si>
  <si>
    <t>Увеличение надежности КЛ 10 кВ ,снижает потери в сети 10 кВ.</t>
  </si>
  <si>
    <t xml:space="preserve">Строительство кабельной линии электропередачи: протяженность КЛ 10 кВ по трассе 0,44 км. </t>
  </si>
  <si>
    <t>ЭN232704_16</t>
  </si>
  <si>
    <t xml:space="preserve">Строительство КЛ-10кВ ТП-20-ТП-26, г. Юрьев-Польский (0,3 км) </t>
  </si>
  <si>
    <t>Строительство новой кабельной линии в связи с износом 100% старой кабельной линии 1977г эксплуатации, для повышения надежности электроснабжения потребителей.</t>
  </si>
  <si>
    <t xml:space="preserve">Полная стоимость проекта составляет 2085,400 тыс. руб. без НДС (2544,188 тыс. руб. с НДС). 
</t>
  </si>
  <si>
    <t xml:space="preserve">0.3 Км_x000D_
</t>
  </si>
  <si>
    <t>Финансовая модель по проекту инвестиционной программы ЭN232704_16</t>
  </si>
  <si>
    <t>Строительство КЛ-10кВ ТП-20-ТП-26 (Юрьев-Польский) 0,3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</si>
  <si>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</si>
  <si>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</si>
  <si>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</si>
  <si>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</si>
  <si>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</si>
  <si>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</si>
  <si>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</si>
  <si>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Акт технического освидетельствования №5 от 29.05.2025 г.</t>
  </si>
  <si>
    <t xml:space="preserve">Уменьшение количества аварийных отключений, обеспечение надежного электроснабжения потребителей.  Акт технического освидетельствования №5 от 29.05.2025 г.
  </t>
  </si>
  <si>
    <t>КЛ 10 кВ ТП -20 до ТП -26</t>
  </si>
  <si>
    <t>КЛ</t>
  </si>
  <si>
    <t>КЛ находится в неудовлетворительном состоянии, требуется замена</t>
  </si>
  <si>
    <t>КЛ-10кВ ТП-20-ТП-26</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</si>
</sst>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7">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5" fillId="0" borderId="25" xfId="7" applyFont="1" applyBorder="1" applyAlignment="1">
      <alignment vertical="center" wrapText="1"/>
    </xf>
    <xf numFmtId="0" fontId="9" fillId="0" borderId="0" xfId="67" applyFont="1" applyBorder="1" applyAlignment="1">
      <alignment horizontal="left"/>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-71.349999999999909</c:v>
                </c:pt>
                <c:pt idx="1">
                  <c:v>1366.9191666666666</c:v>
                </c:pt>
                <c:pt idx="2">
                  <c:v>1933.7637499999998</c:v>
                </c:pt>
                <c:pt idx="3">
                  <c:v>2626.4864583333333</c:v>
                </c:pt>
                <c:pt idx="4">
                  <c:v>3218.1976041666667</c:v>
                </c:pt>
                <c:pt idx="5">
                  <c:v>3841.3782812499999</c:v>
                </c:pt>
                <c:pt idx="6">
                  <c:v>4439.3060677083331</c:v>
                </c:pt>
                <c:pt idx="7">
                  <c:v>5045.1012369791661</c:v>
                </c:pt>
                <c:pt idx="8">
                  <c:v>5644.5831835937497</c:v>
                </c:pt>
                <c:pt idx="9">
                  <c:v>6246.0319759114582</c:v>
                </c:pt>
                <c:pt idx="10">
                  <c:v>6845.9024625651036</c:v>
                </c:pt>
                <c:pt idx="11">
                  <c:v>7446.2646606445305</c:v>
                </c:pt>
                <c:pt idx="12">
                  <c:v>8046.2322823079421</c:v>
                </c:pt>
                <c:pt idx="13">
                  <c:v>8646.3228318277979</c:v>
                </c:pt>
                <c:pt idx="14">
                  <c:v>9246.3147372436506</c:v>
                </c:pt>
              </c:numCache>
            </c:numRef>
          </c:val>
          <c:extLst xmlns:c16r2="http://schemas.microsoft.com/office/drawing/2015/06/chart">
            <c:ext xmlns:c16="http://schemas.microsoft.com/office/drawing/2014/chart" uri="{C3380CC4-5D6E-409C-BE32-E72D297353CC}">
              <c16:uniqueId val="{00000000-3978-4C01-9F44-202C44652345}"/>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-71.349999999999909</c:v>
                </c:pt>
                <c:pt idx="1">
                  <c:v>1035.6606032029554</c:v>
                </c:pt>
                <c:pt idx="2">
                  <c:v>1388.5853062935794</c:v>
                </c:pt>
                <c:pt idx="3">
                  <c:v>1756.8698568472032</c:v>
                </c:pt>
                <c:pt idx="4">
                  <c:v>2025.4907848399689</c:v>
                </c:pt>
                <c:pt idx="5">
                  <c:v>2267.0647305681196</c:v>
                </c:pt>
                <c:pt idx="6">
                  <c:v>2464.9852715083662</c:v>
                </c:pt>
                <c:pt idx="7">
                  <c:v>2636.2129458613181</c:v>
                </c:pt>
                <c:pt idx="8">
                  <c:v>2780.9002017837288</c:v>
                </c:pt>
                <c:pt idx="9">
                  <c:v>2904.8537169745159</c:v>
                </c:pt>
                <c:pt idx="10">
                  <c:v>3010.4196291311205</c:v>
                </c:pt>
                <c:pt idx="11">
                  <c:v>3100.6360445613227</c:v>
                </c:pt>
                <c:pt idx="12">
                  <c:v>3177.621035117299</c:v>
                </c:pt>
                <c:pt idx="13">
                  <c:v>3243.3718369904291</c:v>
                </c:pt>
                <c:pt idx="14">
                  <c:v>3299.507088995128</c:v>
                </c:pt>
              </c:numCache>
            </c:numRef>
          </c:val>
          <c:extLst xmlns:c16r2="http://schemas.microsoft.com/office/drawing/2015/06/chart">
            <c:ext xmlns:c16="http://schemas.microsoft.com/office/drawing/2014/chart" uri="{C3380CC4-5D6E-409C-BE32-E72D297353CC}">
              <c16:uniqueId val="{00000001-3978-4C01-9F44-202C44652345}"/>
            </c:ext>
          </c:extLst>
        </c:ser>
        <c:dLbls/>
        <c:marker val="1"/>
        <c:axId val="155454464"/>
        <c:axId val="155480832"/>
      </c:lineChart>
      <c:catAx>
        <c:axId val="15545446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5480832"/>
        <c:crosses val="autoZero"/>
        <c:auto val="1"/>
        <c:lblAlgn val="ctr"/>
        <c:lblOffset val="100"/>
      </c:catAx>
      <c:valAx>
        <c:axId val="15548083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5454464"/>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5079D9D6-7DC6-476B-BED9-B3B2C9ECE7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050;&#1051;-10&#1082;&#1042;%20&#1058;&#1055;-20-&#1058;&#1055;-26%20(&#1070;&#1088;&#1100;&#1077;&#1074;-&#1055;&#1086;&#1083;&#1100;&#1089;&#1082;&#1080;&#1081;)%200,3%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7" zoomScaleSheetLayoutView="85" workbookViewId="0">
      <selection activeCell="C49" sqref="C49"/>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6" t="s">
        <v>450</v>
      </c>
      <c r="B5" s="256"/>
      <c r="C5" s="256"/>
    </row>
    <row r="6" spans="1:3" s="7" customFormat="1" ht="15.75">
      <c r="A6" s="12"/>
    </row>
    <row r="7" spans="1:3" s="7" customFormat="1" ht="18.75">
      <c r="A7" s="260" t="s">
        <v>5</v>
      </c>
      <c r="B7" s="260"/>
      <c r="C7" s="260"/>
    </row>
    <row r="8" spans="1:3" s="7" customFormat="1" ht="18.75">
      <c r="A8" s="10"/>
      <c r="B8" s="10"/>
      <c r="C8" s="10"/>
    </row>
    <row r="9" spans="1:3" s="7" customFormat="1" ht="24" customHeight="1">
      <c r="A9" s="261" t="s">
        <v>451</v>
      </c>
      <c r="B9" s="261"/>
      <c r="C9" s="261"/>
    </row>
    <row r="10" spans="1:3" s="7" customFormat="1">
      <c r="A10" s="257" t="s">
        <v>4</v>
      </c>
      <c r="B10" s="257"/>
      <c r="C10" s="257"/>
    </row>
    <row r="11" spans="1:3" s="7" customFormat="1" ht="18.75">
      <c r="A11" s="10"/>
      <c r="B11" s="10"/>
      <c r="C11" s="10"/>
    </row>
    <row r="12" spans="1:3" s="7" customFormat="1" ht="15.75">
      <c r="A12" s="262" t="s">
        <v>474</v>
      </c>
      <c r="B12" s="262"/>
      <c r="C12" s="262"/>
    </row>
    <row r="13" spans="1:3" s="7" customFormat="1" ht="15.75">
      <c r="A13" s="263" t="s">
        <v>3</v>
      </c>
      <c r="B13" s="263"/>
      <c r="C13" s="263"/>
    </row>
    <row r="14" spans="1:3" s="7" customFormat="1" ht="5.25" customHeight="1">
      <c r="A14" s="3"/>
      <c r="B14" s="3"/>
      <c r="C14" s="3"/>
    </row>
    <row r="15" spans="1:3" s="2" customFormat="1" ht="126" customHeight="1">
      <c r="A15" s="264" t="s">
        <v>475</v>
      </c>
      <c r="B15" s="264"/>
      <c r="C15" s="264"/>
    </row>
    <row r="16" spans="1:3" s="2" customFormat="1" ht="15" customHeight="1">
      <c r="A16" s="257" t="s">
        <v>2</v>
      </c>
      <c r="B16" s="257"/>
      <c r="C16" s="257"/>
    </row>
    <row r="17" spans="1:3" s="2" customFormat="1" ht="15" customHeight="1">
      <c r="A17" s="3"/>
      <c r="B17" s="3"/>
      <c r="C17" s="3"/>
    </row>
    <row r="18" spans="1:3" s="2" customFormat="1" ht="15" customHeight="1">
      <c r="A18" s="258" t="s">
        <v>209</v>
      </c>
      <c r="B18" s="259"/>
      <c r="C18" s="259"/>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468</v>
      </c>
    </row>
    <row r="23" spans="1:3" s="2" customFormat="1" ht="132" customHeight="1">
      <c r="A23" s="109" t="s">
        <v>59</v>
      </c>
      <c r="B23" s="17" t="s">
        <v>60</v>
      </c>
      <c r="C23" s="110" t="s">
        <v>476</v>
      </c>
    </row>
    <row r="24" spans="1:3" s="2" customFormat="1" ht="22.5" customHeight="1">
      <c r="A24" s="253"/>
      <c r="B24" s="254"/>
      <c r="C24" s="255"/>
    </row>
    <row r="25" spans="1:3" customFormat="1" ht="58.5" customHeight="1">
      <c r="A25" s="109" t="s">
        <v>58</v>
      </c>
      <c r="B25" s="21" t="s">
        <v>175</v>
      </c>
      <c r="C25" s="102" t="s">
        <v>452</v>
      </c>
    </row>
    <row r="26" spans="1:3" customFormat="1" ht="42.75" customHeight="1">
      <c r="A26" s="109" t="s">
        <v>57</v>
      </c>
      <c r="B26" s="21" t="s">
        <v>71</v>
      </c>
      <c r="C26" s="102" t="s">
        <v>224</v>
      </c>
    </row>
    <row r="27" spans="1:3" customFormat="1" ht="51.75" customHeight="1">
      <c r="A27" s="109" t="s">
        <v>55</v>
      </c>
      <c r="B27" s="21" t="s">
        <v>70</v>
      </c>
      <c r="C27" s="102" t="s">
        <v>469</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453</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3"/>
      <c r="B39" s="254"/>
      <c r="C39" s="255"/>
    </row>
    <row r="40" spans="1:3" customFormat="1" ht="63">
      <c r="A40" s="109" t="s">
        <v>187</v>
      </c>
      <c r="B40" s="21" t="s">
        <v>218</v>
      </c>
      <c r="C40" s="102" t="s">
        <v>471</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3"/>
      <c r="B47" s="254"/>
      <c r="C47" s="255"/>
    </row>
    <row r="48" spans="1:3" customFormat="1" ht="75.75" customHeight="1">
      <c r="A48" s="109" t="s">
        <v>207</v>
      </c>
      <c r="B48" s="21" t="s">
        <v>216</v>
      </c>
      <c r="C48" s="223">
        <v>2.5441880000000001</v>
      </c>
    </row>
    <row r="49" spans="1:3" customFormat="1" ht="71.25" customHeight="1" thickBot="1">
      <c r="A49" s="112" t="s">
        <v>191</v>
      </c>
      <c r="B49" s="113" t="s">
        <v>217</v>
      </c>
      <c r="C49" s="223">
        <v>2.5441880000000001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3" zoomScale="90" zoomScaleNormal="100" zoomScaleSheetLayoutView="90" workbookViewId="0">
      <selection activeCell="A22" sqref="A22:D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7" customFormat="1" ht="15.75">
      <c r="A5" s="12"/>
    </row>
    <row r="6" spans="1:28" s="7" customFormat="1" ht="18.75">
      <c r="A6" s="260" t="s">
        <v>5</v>
      </c>
      <c r="B6" s="260"/>
      <c r="C6" s="260"/>
      <c r="D6" s="260"/>
      <c r="E6" s="260"/>
      <c r="F6" s="260"/>
      <c r="G6" s="260"/>
      <c r="H6" s="260"/>
      <c r="I6" s="260"/>
      <c r="J6" s="260"/>
      <c r="K6" s="260"/>
      <c r="L6" s="260"/>
      <c r="M6" s="260"/>
      <c r="N6" s="260"/>
      <c r="O6" s="260"/>
      <c r="P6" s="260"/>
      <c r="Q6" s="260"/>
      <c r="R6" s="260"/>
      <c r="S6" s="260"/>
      <c r="T6" s="9"/>
      <c r="U6" s="9"/>
      <c r="V6" s="9"/>
      <c r="W6" s="9"/>
      <c r="X6" s="9"/>
      <c r="Y6" s="9"/>
      <c r="Z6" s="9"/>
      <c r="AA6" s="9"/>
      <c r="AB6" s="9"/>
    </row>
    <row r="7" spans="1:28" s="7" customFormat="1" ht="18.75">
      <c r="A7" s="260"/>
      <c r="B7" s="260"/>
      <c r="C7" s="260"/>
      <c r="D7" s="260"/>
      <c r="E7" s="260"/>
      <c r="F7" s="260"/>
      <c r="G7" s="260"/>
      <c r="H7" s="260"/>
      <c r="I7" s="260"/>
      <c r="J7" s="260"/>
      <c r="K7" s="260"/>
      <c r="L7" s="260"/>
      <c r="M7" s="260"/>
      <c r="N7" s="260"/>
      <c r="O7" s="260"/>
      <c r="P7" s="260"/>
      <c r="Q7" s="260"/>
      <c r="R7" s="260"/>
      <c r="S7" s="260"/>
      <c r="T7" s="9"/>
      <c r="U7" s="9"/>
      <c r="V7" s="9"/>
      <c r="W7" s="9"/>
      <c r="X7" s="9"/>
      <c r="Y7" s="9"/>
      <c r="Z7" s="9"/>
      <c r="AA7" s="9"/>
      <c r="AB7" s="9"/>
    </row>
    <row r="8" spans="1:28" s="7" customFormat="1" ht="18.75">
      <c r="A8" s="265" t="str">
        <f>T1Filial</f>
        <v>Акционерное общество  "ОРЭС-Владимирская область"</v>
      </c>
      <c r="B8" s="265"/>
      <c r="C8" s="265"/>
      <c r="D8" s="265"/>
      <c r="E8" s="265"/>
      <c r="F8" s="265"/>
      <c r="G8" s="265"/>
      <c r="H8" s="265"/>
      <c r="I8" s="265"/>
      <c r="J8" s="265"/>
      <c r="K8" s="265"/>
      <c r="L8" s="265"/>
      <c r="M8" s="265"/>
      <c r="N8" s="265"/>
      <c r="O8" s="265"/>
      <c r="P8" s="265"/>
      <c r="Q8" s="265"/>
      <c r="R8" s="265"/>
      <c r="S8" s="265"/>
      <c r="T8" s="9"/>
      <c r="U8" s="9"/>
      <c r="V8" s="9"/>
      <c r="W8" s="9"/>
      <c r="X8" s="9"/>
      <c r="Y8" s="9"/>
      <c r="Z8" s="9"/>
      <c r="AA8" s="9"/>
      <c r="AB8" s="9"/>
    </row>
    <row r="9" spans="1:28" s="7" customFormat="1" ht="18.75">
      <c r="A9" s="263" t="s">
        <v>4</v>
      </c>
      <c r="B9" s="263"/>
      <c r="C9" s="263"/>
      <c r="D9" s="263"/>
      <c r="E9" s="263"/>
      <c r="F9" s="263"/>
      <c r="G9" s="263"/>
      <c r="H9" s="263"/>
      <c r="I9" s="263"/>
      <c r="J9" s="263"/>
      <c r="K9" s="263"/>
      <c r="L9" s="263"/>
      <c r="M9" s="263"/>
      <c r="N9" s="263"/>
      <c r="O9" s="263"/>
      <c r="P9" s="263"/>
      <c r="Q9" s="263"/>
      <c r="R9" s="263"/>
      <c r="S9" s="263"/>
      <c r="T9" s="9"/>
      <c r="U9" s="9"/>
      <c r="V9" s="9"/>
      <c r="W9" s="9"/>
      <c r="X9" s="9"/>
      <c r="Y9" s="9"/>
      <c r="Z9" s="9"/>
      <c r="AA9" s="9"/>
      <c r="AB9" s="9"/>
    </row>
    <row r="10" spans="1:28" s="7" customFormat="1" ht="18.75">
      <c r="A10" s="260"/>
      <c r="B10" s="260"/>
      <c r="C10" s="260"/>
      <c r="D10" s="260"/>
      <c r="E10" s="260"/>
      <c r="F10" s="260"/>
      <c r="G10" s="260"/>
      <c r="H10" s="260"/>
      <c r="I10" s="260"/>
      <c r="J10" s="260"/>
      <c r="K10" s="260"/>
      <c r="L10" s="260"/>
      <c r="M10" s="260"/>
      <c r="N10" s="260"/>
      <c r="O10" s="260"/>
      <c r="P10" s="260"/>
      <c r="Q10" s="260"/>
      <c r="R10" s="260"/>
      <c r="S10" s="260"/>
      <c r="T10" s="9"/>
      <c r="U10" s="9"/>
      <c r="V10" s="9"/>
      <c r="W10" s="9"/>
      <c r="X10" s="9"/>
      <c r="Y10" s="9"/>
      <c r="Z10" s="9"/>
      <c r="AA10" s="9"/>
      <c r="AB10" s="9"/>
    </row>
    <row r="11" spans="1:28" s="7" customFormat="1" ht="18.75">
      <c r="A11" s="265" t="str">
        <f>T1Code</f>
        <v>ЭN232704_16</v>
      </c>
      <c r="B11" s="265"/>
      <c r="C11" s="265"/>
      <c r="D11" s="265"/>
      <c r="E11" s="265"/>
      <c r="F11" s="265"/>
      <c r="G11" s="265"/>
      <c r="H11" s="265"/>
      <c r="I11" s="265"/>
      <c r="J11" s="265"/>
      <c r="K11" s="265"/>
      <c r="L11" s="265"/>
      <c r="M11" s="265"/>
      <c r="N11" s="265"/>
      <c r="O11" s="265"/>
      <c r="P11" s="265"/>
      <c r="Q11" s="265"/>
      <c r="R11" s="265"/>
      <c r="S11" s="265"/>
      <c r="T11" s="9"/>
      <c r="U11" s="9"/>
      <c r="V11" s="9"/>
      <c r="W11" s="9"/>
      <c r="X11" s="9"/>
      <c r="Y11" s="9"/>
      <c r="Z11" s="9"/>
      <c r="AA11" s="9"/>
      <c r="AB11" s="9"/>
    </row>
    <row r="12" spans="1:28" s="7" customFormat="1" ht="18.75">
      <c r="A12" s="263" t="s">
        <v>3</v>
      </c>
      <c r="B12" s="263"/>
      <c r="C12" s="263"/>
      <c r="D12" s="263"/>
      <c r="E12" s="263"/>
      <c r="F12" s="263"/>
      <c r="G12" s="263"/>
      <c r="H12" s="263"/>
      <c r="I12" s="263"/>
      <c r="J12" s="263"/>
      <c r="K12" s="263"/>
      <c r="L12" s="263"/>
      <c r="M12" s="263"/>
      <c r="N12" s="263"/>
      <c r="O12" s="263"/>
      <c r="P12" s="263"/>
      <c r="Q12" s="263"/>
      <c r="R12" s="263"/>
      <c r="S12" s="263"/>
      <c r="T12" s="9"/>
      <c r="U12" s="9"/>
      <c r="V12" s="9"/>
      <c r="W12" s="9"/>
      <c r="X12" s="9"/>
      <c r="Y12" s="9"/>
      <c r="Z12" s="9"/>
      <c r="AA12" s="9"/>
      <c r="AB12" s="9"/>
    </row>
    <row r="13" spans="1:28" s="7" customFormat="1" ht="15.75" customHeight="1">
      <c r="A13" s="266"/>
      <c r="B13" s="266"/>
      <c r="C13" s="266"/>
      <c r="D13" s="266"/>
      <c r="E13" s="266"/>
      <c r="F13" s="266"/>
      <c r="G13" s="266"/>
      <c r="H13" s="266"/>
      <c r="I13" s="266"/>
      <c r="J13" s="266"/>
      <c r="K13" s="266"/>
      <c r="L13" s="266"/>
      <c r="M13" s="266"/>
      <c r="N13" s="266"/>
      <c r="O13" s="266"/>
      <c r="P13" s="266"/>
      <c r="Q13" s="266"/>
      <c r="R13" s="266"/>
      <c r="S13" s="266"/>
      <c r="T13" s="3"/>
      <c r="U13" s="3"/>
      <c r="V13" s="3"/>
      <c r="W13" s="3"/>
      <c r="X13" s="3"/>
      <c r="Y13" s="3"/>
      <c r="Z13" s="3"/>
      <c r="AA13" s="3"/>
      <c r="AB13" s="3"/>
    </row>
    <row r="14" spans="1:28" s="2" customFormat="1" ht="12">
      <c r="A14" s="265" t="str">
        <f>T1Titul</f>
        <v xml:space="preserve">Строительство КЛ-10кВ ТП-20-ТП-26, г. Юрьев-Польский (0,3 км) </v>
      </c>
      <c r="B14" s="265"/>
      <c r="C14" s="265"/>
      <c r="D14" s="265"/>
      <c r="E14" s="265"/>
      <c r="F14" s="265"/>
      <c r="G14" s="265"/>
      <c r="H14" s="265"/>
      <c r="I14" s="265"/>
      <c r="J14" s="265"/>
      <c r="K14" s="265"/>
      <c r="L14" s="265"/>
      <c r="M14" s="265"/>
      <c r="N14" s="265"/>
      <c r="O14" s="265"/>
      <c r="P14" s="265"/>
      <c r="Q14" s="265"/>
      <c r="R14" s="265"/>
      <c r="S14" s="265"/>
      <c r="T14" s="6"/>
      <c r="U14" s="6"/>
      <c r="V14" s="6"/>
      <c r="W14" s="6"/>
      <c r="X14" s="6"/>
      <c r="Y14" s="6"/>
      <c r="Z14" s="6"/>
      <c r="AA14" s="6"/>
      <c r="AB14" s="6"/>
    </row>
    <row r="15" spans="1:28" s="2" customFormat="1" ht="15" customHeight="1">
      <c r="A15" s="263" t="s">
        <v>2</v>
      </c>
      <c r="B15" s="263"/>
      <c r="C15" s="263"/>
      <c r="D15" s="263"/>
      <c r="E15" s="263"/>
      <c r="F15" s="263"/>
      <c r="G15" s="263"/>
      <c r="H15" s="263"/>
      <c r="I15" s="263"/>
      <c r="J15" s="263"/>
      <c r="K15" s="263"/>
      <c r="L15" s="263"/>
      <c r="M15" s="263"/>
      <c r="N15" s="263"/>
      <c r="O15" s="263"/>
      <c r="P15" s="263"/>
      <c r="Q15" s="263"/>
      <c r="R15" s="263"/>
      <c r="S15" s="263"/>
      <c r="T15" s="4"/>
      <c r="U15" s="4"/>
      <c r="V15" s="4"/>
      <c r="W15" s="4"/>
      <c r="X15" s="4"/>
      <c r="Y15" s="4"/>
      <c r="Z15" s="4"/>
      <c r="AA15" s="4"/>
      <c r="AB15" s="4"/>
    </row>
    <row r="16" spans="1:28" s="2" customFormat="1" ht="15" customHeight="1">
      <c r="A16" s="266"/>
      <c r="B16" s="266"/>
      <c r="C16" s="266"/>
      <c r="D16" s="266"/>
      <c r="E16" s="266"/>
      <c r="F16" s="266"/>
      <c r="G16" s="266"/>
      <c r="H16" s="266"/>
      <c r="I16" s="266"/>
      <c r="J16" s="266"/>
      <c r="K16" s="266"/>
      <c r="L16" s="266"/>
      <c r="M16" s="266"/>
      <c r="N16" s="266"/>
      <c r="O16" s="266"/>
      <c r="P16" s="266"/>
      <c r="Q16" s="266"/>
      <c r="R16" s="266"/>
      <c r="S16" s="266"/>
      <c r="T16" s="3"/>
      <c r="U16" s="3"/>
      <c r="V16" s="3"/>
      <c r="W16" s="3"/>
      <c r="X16" s="3"/>
      <c r="Y16" s="3"/>
    </row>
    <row r="17" spans="1:28" s="2" customFormat="1" ht="45.75" customHeight="1">
      <c r="A17" s="258" t="s">
        <v>431</v>
      </c>
      <c r="B17" s="258"/>
      <c r="C17" s="258"/>
      <c r="D17" s="258"/>
      <c r="E17" s="258"/>
      <c r="F17" s="258"/>
      <c r="G17" s="258"/>
      <c r="H17" s="258"/>
      <c r="I17" s="258"/>
      <c r="J17" s="258"/>
      <c r="K17" s="258"/>
      <c r="L17" s="258"/>
      <c r="M17" s="258"/>
      <c r="N17" s="258"/>
      <c r="O17" s="258"/>
      <c r="P17" s="258"/>
      <c r="Q17" s="258"/>
      <c r="R17" s="258"/>
      <c r="S17" s="258"/>
      <c r="T17" s="5"/>
      <c r="U17" s="5"/>
      <c r="V17" s="5"/>
      <c r="W17" s="5"/>
      <c r="X17" s="5"/>
      <c r="Y17" s="5"/>
      <c r="Z17" s="5"/>
      <c r="AA17" s="5"/>
      <c r="AB17" s="5"/>
    </row>
    <row r="18" spans="1:28" s="2" customFormat="1" ht="15" customHeight="1">
      <c r="A18" s="269"/>
      <c r="B18" s="269"/>
      <c r="C18" s="269"/>
      <c r="D18" s="269"/>
      <c r="E18" s="269"/>
      <c r="F18" s="269"/>
      <c r="G18" s="269"/>
      <c r="H18" s="269"/>
      <c r="I18" s="269"/>
      <c r="J18" s="269"/>
      <c r="K18" s="269"/>
      <c r="L18" s="269"/>
      <c r="M18" s="269"/>
      <c r="N18" s="269"/>
      <c r="O18" s="269"/>
      <c r="P18" s="269"/>
      <c r="Q18" s="269"/>
      <c r="R18" s="269"/>
      <c r="S18" s="269"/>
      <c r="T18" s="3"/>
      <c r="U18" s="3"/>
      <c r="V18" s="3"/>
      <c r="W18" s="3"/>
      <c r="X18" s="3"/>
      <c r="Y18" s="3"/>
    </row>
    <row r="19" spans="1:28" s="2" customFormat="1" ht="54" customHeight="1">
      <c r="A19" s="267" t="s">
        <v>1</v>
      </c>
      <c r="B19" s="267" t="s">
        <v>432</v>
      </c>
      <c r="C19" s="270" t="s">
        <v>433</v>
      </c>
      <c r="D19" s="267" t="s">
        <v>434</v>
      </c>
      <c r="E19" s="267" t="s">
        <v>435</v>
      </c>
      <c r="F19" s="267" t="s">
        <v>436</v>
      </c>
      <c r="G19" s="267" t="s">
        <v>437</v>
      </c>
      <c r="H19" s="267" t="s">
        <v>438</v>
      </c>
      <c r="I19" s="267" t="s">
        <v>439</v>
      </c>
      <c r="J19" s="267" t="s">
        <v>440</v>
      </c>
      <c r="K19" s="267" t="s">
        <v>419</v>
      </c>
      <c r="L19" s="267" t="s">
        <v>441</v>
      </c>
      <c r="M19" s="267" t="s">
        <v>442</v>
      </c>
      <c r="N19" s="267" t="s">
        <v>443</v>
      </c>
      <c r="O19" s="267" t="s">
        <v>444</v>
      </c>
      <c r="P19" s="267" t="s">
        <v>445</v>
      </c>
      <c r="Q19" s="267" t="s">
        <v>446</v>
      </c>
      <c r="R19" s="267"/>
      <c r="S19" s="268" t="s">
        <v>447</v>
      </c>
      <c r="T19" s="3"/>
      <c r="U19" s="3"/>
      <c r="V19" s="3"/>
      <c r="W19" s="3"/>
      <c r="X19" s="3"/>
      <c r="Y19" s="3"/>
    </row>
    <row r="20" spans="1:28" s="2" customFormat="1" ht="180.75" customHeight="1">
      <c r="A20" s="267"/>
      <c r="B20" s="267"/>
      <c r="C20" s="271"/>
      <c r="D20" s="267"/>
      <c r="E20" s="267"/>
      <c r="F20" s="267"/>
      <c r="G20" s="267"/>
      <c r="H20" s="267"/>
      <c r="I20" s="267"/>
      <c r="J20" s="267"/>
      <c r="K20" s="267"/>
      <c r="L20" s="267"/>
      <c r="M20" s="267"/>
      <c r="N20" s="267"/>
      <c r="O20" s="267"/>
      <c r="P20" s="267"/>
      <c r="Q20" s="202" t="s">
        <v>448</v>
      </c>
      <c r="R20" s="219" t="s">
        <v>449</v>
      </c>
      <c r="S20" s="268"/>
      <c r="T20" s="3"/>
      <c r="U20" s="3"/>
      <c r="V20" s="3"/>
      <c r="W20" s="3"/>
      <c r="X20" s="3"/>
      <c r="Y20" s="3"/>
    </row>
    <row r="21" spans="1:28" s="2" customFormat="1" ht="18.75">
      <c r="A21" s="202">
        <v>1</v>
      </c>
      <c r="B21" s="220">
        <v>2</v>
      </c>
      <c r="C21" s="202">
        <v>3</v>
      </c>
      <c r="D21" s="220">
        <v>4</v>
      </c>
      <c r="E21" s="202">
        <v>5</v>
      </c>
      <c r="F21" s="220">
        <v>6</v>
      </c>
      <c r="G21" s="202">
        <v>7</v>
      </c>
      <c r="H21" s="220">
        <v>8</v>
      </c>
      <c r="I21" s="202">
        <v>9</v>
      </c>
      <c r="J21" s="220">
        <v>10</v>
      </c>
      <c r="K21" s="202">
        <v>11</v>
      </c>
      <c r="L21" s="220">
        <v>12</v>
      </c>
      <c r="M21" s="202">
        <v>13</v>
      </c>
      <c r="N21" s="220">
        <v>14</v>
      </c>
      <c r="O21" s="202">
        <v>15</v>
      </c>
      <c r="P21" s="220">
        <v>16</v>
      </c>
      <c r="Q21" s="202">
        <v>17</v>
      </c>
      <c r="R21" s="220">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22"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6" t="str">
        <f>T1Year</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7" customFormat="1">
      <c r="A7" s="12"/>
    </row>
    <row r="8" spans="1:20" s="7" customFormat="1" ht="18.75">
      <c r="A8" s="260" t="s">
        <v>5</v>
      </c>
      <c r="B8" s="260"/>
      <c r="C8" s="260"/>
      <c r="D8" s="260"/>
      <c r="E8" s="260"/>
      <c r="F8" s="260"/>
      <c r="G8" s="260"/>
      <c r="H8" s="260"/>
      <c r="I8" s="260"/>
      <c r="J8" s="260"/>
      <c r="K8" s="260"/>
      <c r="L8" s="260"/>
      <c r="M8" s="260"/>
      <c r="N8" s="260"/>
      <c r="O8" s="260"/>
      <c r="P8" s="260"/>
      <c r="Q8" s="260"/>
      <c r="R8" s="260"/>
      <c r="S8" s="260"/>
      <c r="T8" s="260"/>
    </row>
    <row r="9" spans="1:20" s="7" customFormat="1" ht="18.75">
      <c r="A9" s="260"/>
      <c r="B9" s="260"/>
      <c r="C9" s="260"/>
      <c r="D9" s="260"/>
      <c r="E9" s="260"/>
      <c r="F9" s="260"/>
      <c r="G9" s="260"/>
      <c r="H9" s="260"/>
      <c r="I9" s="260"/>
      <c r="J9" s="260"/>
      <c r="K9" s="260"/>
      <c r="L9" s="260"/>
      <c r="M9" s="260"/>
      <c r="N9" s="260"/>
      <c r="O9" s="260"/>
      <c r="P9" s="260"/>
      <c r="Q9" s="260"/>
      <c r="R9" s="260"/>
      <c r="S9" s="260"/>
      <c r="T9" s="260"/>
    </row>
    <row r="10" spans="1:20" s="7" customFormat="1" ht="18.75" customHeight="1">
      <c r="A10" s="265" t="str">
        <f>T1Filial</f>
        <v>Акционерное общество  "ОРЭС-Владимирская область"</v>
      </c>
      <c r="B10" s="265"/>
      <c r="C10" s="265"/>
      <c r="D10" s="265"/>
      <c r="E10" s="265"/>
      <c r="F10" s="265"/>
      <c r="G10" s="265"/>
      <c r="H10" s="265"/>
      <c r="I10" s="265"/>
      <c r="J10" s="265"/>
      <c r="K10" s="265"/>
      <c r="L10" s="265"/>
      <c r="M10" s="265"/>
      <c r="N10" s="265"/>
      <c r="O10" s="265"/>
      <c r="P10" s="265"/>
      <c r="Q10" s="265"/>
      <c r="R10" s="265"/>
      <c r="S10" s="265"/>
      <c r="T10" s="265"/>
    </row>
    <row r="11" spans="1:20" s="7" customFormat="1" ht="18.75" customHeight="1">
      <c r="A11" s="263" t="s">
        <v>4</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0"/>
      <c r="B12" s="260"/>
      <c r="C12" s="260"/>
      <c r="D12" s="260"/>
      <c r="E12" s="260"/>
      <c r="F12" s="260"/>
      <c r="G12" s="260"/>
      <c r="H12" s="260"/>
      <c r="I12" s="260"/>
      <c r="J12" s="260"/>
      <c r="K12" s="260"/>
      <c r="L12" s="260"/>
      <c r="M12" s="260"/>
      <c r="N12" s="260"/>
      <c r="O12" s="260"/>
      <c r="P12" s="260"/>
      <c r="Q12" s="260"/>
      <c r="R12" s="260"/>
      <c r="S12" s="260"/>
      <c r="T12" s="260"/>
    </row>
    <row r="13" spans="1:20" s="7" customFormat="1" ht="18.75" customHeight="1">
      <c r="A13" s="265" t="str">
        <f>T1Code</f>
        <v>ЭN232704_16</v>
      </c>
      <c r="B13" s="265"/>
      <c r="C13" s="265"/>
      <c r="D13" s="265"/>
      <c r="E13" s="265"/>
      <c r="F13" s="265"/>
      <c r="G13" s="265"/>
      <c r="H13" s="265"/>
      <c r="I13" s="265"/>
      <c r="J13" s="265"/>
      <c r="K13" s="265"/>
      <c r="L13" s="265"/>
      <c r="M13" s="265"/>
      <c r="N13" s="265"/>
      <c r="O13" s="265"/>
      <c r="P13" s="265"/>
      <c r="Q13" s="265"/>
      <c r="R13" s="265"/>
      <c r="S13" s="265"/>
      <c r="T13" s="265"/>
    </row>
    <row r="14" spans="1:20" s="7" customFormat="1" ht="18.75" customHeight="1">
      <c r="A14" s="263" t="s">
        <v>3</v>
      </c>
      <c r="B14" s="263"/>
      <c r="C14" s="263"/>
      <c r="D14" s="263"/>
      <c r="E14" s="263"/>
      <c r="F14" s="263"/>
      <c r="G14" s="263"/>
      <c r="H14" s="263"/>
      <c r="I14" s="263"/>
      <c r="J14" s="263"/>
      <c r="K14" s="263"/>
      <c r="L14" s="263"/>
      <c r="M14" s="263"/>
      <c r="N14" s="263"/>
      <c r="O14" s="263"/>
      <c r="P14" s="263"/>
      <c r="Q14" s="263"/>
      <c r="R14" s="263"/>
      <c r="S14" s="263"/>
      <c r="T14" s="263"/>
    </row>
    <row r="15" spans="1:20" s="7" customFormat="1" ht="15.75" customHeight="1">
      <c r="A15" s="266"/>
      <c r="B15" s="266"/>
      <c r="C15" s="266"/>
      <c r="D15" s="266"/>
      <c r="E15" s="266"/>
      <c r="F15" s="266"/>
      <c r="G15" s="266"/>
      <c r="H15" s="266"/>
      <c r="I15" s="266"/>
      <c r="J15" s="266"/>
      <c r="K15" s="266"/>
      <c r="L15" s="266"/>
      <c r="M15" s="266"/>
      <c r="N15" s="266"/>
      <c r="O15" s="266"/>
      <c r="P15" s="266"/>
      <c r="Q15" s="266"/>
      <c r="R15" s="266"/>
      <c r="S15" s="266"/>
      <c r="T15" s="266"/>
    </row>
    <row r="16" spans="1:20" s="2" customFormat="1" ht="12">
      <c r="A16" s="265" t="str">
        <f>T1Titul</f>
        <v xml:space="preserve">Строительство КЛ-10кВ ТП-20-ТП-26, г. Юрьев-Польский (0,3 км) </v>
      </c>
      <c r="B16" s="265"/>
      <c r="C16" s="265"/>
      <c r="D16" s="265"/>
      <c r="E16" s="265"/>
      <c r="F16" s="265"/>
      <c r="G16" s="265"/>
      <c r="H16" s="265"/>
      <c r="I16" s="265"/>
      <c r="J16" s="265"/>
      <c r="K16" s="265"/>
      <c r="L16" s="265"/>
      <c r="M16" s="265"/>
      <c r="N16" s="265"/>
      <c r="O16" s="265"/>
      <c r="P16" s="265"/>
      <c r="Q16" s="265"/>
      <c r="R16" s="265"/>
      <c r="S16" s="265"/>
      <c r="T16" s="265"/>
    </row>
    <row r="17" spans="1:20" s="2" customFormat="1" ht="15" customHeight="1">
      <c r="A17" s="263" t="s">
        <v>2</v>
      </c>
      <c r="B17" s="263"/>
      <c r="C17" s="263"/>
      <c r="D17" s="263"/>
      <c r="E17" s="263"/>
      <c r="F17" s="263"/>
      <c r="G17" s="263"/>
      <c r="H17" s="263"/>
      <c r="I17" s="263"/>
      <c r="J17" s="263"/>
      <c r="K17" s="263"/>
      <c r="L17" s="263"/>
      <c r="M17" s="263"/>
      <c r="N17" s="263"/>
      <c r="O17" s="263"/>
      <c r="P17" s="263"/>
      <c r="Q17" s="263"/>
      <c r="R17" s="263"/>
      <c r="S17" s="263"/>
      <c r="T17" s="263"/>
    </row>
    <row r="18" spans="1:20" s="2"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20" s="2" customFormat="1" ht="15" customHeight="1">
      <c r="A19" s="259" t="s">
        <v>355</v>
      </c>
      <c r="B19" s="259"/>
      <c r="C19" s="259"/>
      <c r="D19" s="259"/>
      <c r="E19" s="259"/>
      <c r="F19" s="259"/>
      <c r="G19" s="259"/>
      <c r="H19" s="259"/>
      <c r="I19" s="259"/>
      <c r="J19" s="259"/>
      <c r="K19" s="259"/>
      <c r="L19" s="259"/>
      <c r="M19" s="259"/>
      <c r="N19" s="259"/>
      <c r="O19" s="259"/>
      <c r="P19" s="259"/>
      <c r="Q19" s="259"/>
      <c r="R19" s="259"/>
      <c r="S19" s="259"/>
      <c r="T19" s="259"/>
    </row>
    <row r="20" spans="1:20" s="198" customFormat="1" ht="21" customHeight="1">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c r="A21" s="273" t="s">
        <v>1</v>
      </c>
      <c r="B21" s="276" t="s">
        <v>356</v>
      </c>
      <c r="C21" s="277"/>
      <c r="D21" s="280" t="s">
        <v>357</v>
      </c>
      <c r="E21" s="276" t="s">
        <v>358</v>
      </c>
      <c r="F21" s="277"/>
      <c r="G21" s="276" t="s">
        <v>359</v>
      </c>
      <c r="H21" s="277"/>
      <c r="I21" s="276" t="s">
        <v>360</v>
      </c>
      <c r="J21" s="277"/>
      <c r="K21" s="280" t="s">
        <v>361</v>
      </c>
      <c r="L21" s="276" t="s">
        <v>362</v>
      </c>
      <c r="M21" s="277"/>
      <c r="N21" s="276" t="s">
        <v>363</v>
      </c>
      <c r="O21" s="277"/>
      <c r="P21" s="280" t="s">
        <v>364</v>
      </c>
      <c r="Q21" s="283" t="s">
        <v>365</v>
      </c>
      <c r="R21" s="284"/>
      <c r="S21" s="283" t="s">
        <v>366</v>
      </c>
      <c r="T21" s="285"/>
    </row>
    <row r="22" spans="1:20" ht="204.75" customHeight="1">
      <c r="A22" s="274"/>
      <c r="B22" s="278"/>
      <c r="C22" s="279"/>
      <c r="D22" s="281"/>
      <c r="E22" s="278"/>
      <c r="F22" s="279"/>
      <c r="G22" s="278"/>
      <c r="H22" s="279"/>
      <c r="I22" s="278"/>
      <c r="J22" s="279"/>
      <c r="K22" s="282"/>
      <c r="L22" s="278"/>
      <c r="M22" s="279"/>
      <c r="N22" s="278"/>
      <c r="O22" s="279"/>
      <c r="P22" s="282"/>
      <c r="Q22" s="200" t="s">
        <v>367</v>
      </c>
      <c r="R22" s="200" t="s">
        <v>368</v>
      </c>
      <c r="S22" s="200" t="s">
        <v>369</v>
      </c>
      <c r="T22" s="200" t="s">
        <v>370</v>
      </c>
    </row>
    <row r="23" spans="1:20" ht="51.75" customHeight="1">
      <c r="A23" s="275"/>
      <c r="B23" s="200" t="s">
        <v>371</v>
      </c>
      <c r="C23" s="200" t="s">
        <v>372</v>
      </c>
      <c r="D23" s="282"/>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23" zoomScaleNormal="100" zoomScaleSheetLayoutView="100" workbookViewId="0">
      <selection activeCell="A25" sqref="A25:AA25"/>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6" t="str">
        <f>T1Year</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0" t="s">
        <v>5</v>
      </c>
      <c r="F7" s="260"/>
      <c r="G7" s="260"/>
      <c r="H7" s="260"/>
      <c r="I7" s="260"/>
      <c r="J7" s="260"/>
      <c r="K7" s="260"/>
      <c r="L7" s="260"/>
      <c r="M7" s="260"/>
      <c r="N7" s="260"/>
      <c r="O7" s="260"/>
      <c r="P7" s="260"/>
      <c r="Q7" s="260"/>
      <c r="R7" s="260"/>
      <c r="S7" s="260"/>
      <c r="T7" s="260"/>
      <c r="U7" s="260"/>
      <c r="V7" s="260"/>
      <c r="W7" s="260"/>
      <c r="X7" s="260"/>
      <c r="Y7" s="260"/>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5" t="str">
        <f>T1Filial</f>
        <v>Акционерное общество  "ОРЭС-Владимирская область"</v>
      </c>
      <c r="F9" s="265"/>
      <c r="G9" s="265"/>
      <c r="H9" s="265"/>
      <c r="I9" s="265"/>
      <c r="J9" s="265"/>
      <c r="K9" s="265"/>
      <c r="L9" s="265"/>
      <c r="M9" s="265"/>
      <c r="N9" s="265"/>
      <c r="O9" s="265"/>
      <c r="P9" s="265"/>
      <c r="Q9" s="265"/>
      <c r="R9" s="265"/>
      <c r="S9" s="265"/>
      <c r="T9" s="265"/>
      <c r="U9" s="265"/>
      <c r="V9" s="265"/>
      <c r="W9" s="265"/>
      <c r="X9" s="265"/>
      <c r="Y9" s="265"/>
    </row>
    <row r="10" spans="1:27" s="7" customFormat="1" ht="18.75" customHeight="1">
      <c r="E10" s="263" t="s">
        <v>4</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5" t="str">
        <f>T1Code</f>
        <v>ЭN232704_16</v>
      </c>
      <c r="F12" s="265"/>
      <c r="G12" s="265"/>
      <c r="H12" s="265"/>
      <c r="I12" s="265"/>
      <c r="J12" s="265"/>
      <c r="K12" s="265"/>
      <c r="L12" s="265"/>
      <c r="M12" s="265"/>
      <c r="N12" s="265"/>
      <c r="O12" s="265"/>
      <c r="P12" s="265"/>
      <c r="Q12" s="265"/>
      <c r="R12" s="265"/>
      <c r="S12" s="265"/>
      <c r="T12" s="265"/>
      <c r="U12" s="265"/>
      <c r="V12" s="265"/>
      <c r="W12" s="265"/>
      <c r="X12" s="265"/>
      <c r="Y12" s="265"/>
    </row>
    <row r="13" spans="1:27" s="7" customFormat="1" ht="18.75" customHeight="1">
      <c r="E13" s="263" t="s">
        <v>3</v>
      </c>
      <c r="F13" s="263"/>
      <c r="G13" s="263"/>
      <c r="H13" s="263"/>
      <c r="I13" s="263"/>
      <c r="J13" s="263"/>
      <c r="K13" s="263"/>
      <c r="L13" s="263"/>
      <c r="M13" s="263"/>
      <c r="N13" s="263"/>
      <c r="O13" s="263"/>
      <c r="P13" s="263"/>
      <c r="Q13" s="263"/>
      <c r="R13" s="263"/>
      <c r="S13" s="263"/>
      <c r="T13" s="263"/>
      <c r="U13" s="263"/>
      <c r="V13" s="263"/>
      <c r="W13" s="263"/>
      <c r="X13" s="263"/>
      <c r="Y13" s="263"/>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5" t="str">
        <f>T1Titul</f>
        <v xml:space="preserve">Строительство КЛ-10кВ ТП-20-ТП-26, г. Юрьев-Польский (0,3 км) </v>
      </c>
      <c r="F15" s="265"/>
      <c r="G15" s="265"/>
      <c r="H15" s="265"/>
      <c r="I15" s="265"/>
      <c r="J15" s="265"/>
      <c r="K15" s="265"/>
      <c r="L15" s="265"/>
      <c r="M15" s="265"/>
      <c r="N15" s="265"/>
      <c r="O15" s="265"/>
      <c r="P15" s="265"/>
      <c r="Q15" s="265"/>
      <c r="R15" s="265"/>
      <c r="S15" s="265"/>
      <c r="T15" s="265"/>
      <c r="U15" s="265"/>
      <c r="V15" s="265"/>
      <c r="W15" s="265"/>
      <c r="X15" s="265"/>
      <c r="Y15" s="265"/>
    </row>
    <row r="16" spans="1:27" s="2" customFormat="1" ht="15" customHeight="1">
      <c r="E16" s="263" t="s">
        <v>2</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c r="A19" s="259" t="s">
        <v>416</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98" customFormat="1" ht="21" customHeight="1"/>
    <row r="21" spans="1:27" ht="15.75" customHeight="1">
      <c r="A21" s="280" t="s">
        <v>1</v>
      </c>
      <c r="B21" s="276" t="s">
        <v>417</v>
      </c>
      <c r="C21" s="277"/>
      <c r="D21" s="276" t="s">
        <v>418</v>
      </c>
      <c r="E21" s="277"/>
      <c r="F21" s="283" t="s">
        <v>419</v>
      </c>
      <c r="G21" s="285"/>
      <c r="H21" s="285"/>
      <c r="I21" s="284"/>
      <c r="J21" s="280" t="s">
        <v>420</v>
      </c>
      <c r="K21" s="276" t="s">
        <v>421</v>
      </c>
      <c r="L21" s="277"/>
      <c r="M21" s="276" t="s">
        <v>422</v>
      </c>
      <c r="N21" s="277"/>
      <c r="O21" s="276" t="s">
        <v>423</v>
      </c>
      <c r="P21" s="277"/>
      <c r="Q21" s="276" t="s">
        <v>424</v>
      </c>
      <c r="R21" s="277"/>
      <c r="S21" s="280" t="s">
        <v>425</v>
      </c>
      <c r="T21" s="280" t="s">
        <v>426</v>
      </c>
      <c r="U21" s="280" t="s">
        <v>427</v>
      </c>
      <c r="V21" s="276" t="s">
        <v>428</v>
      </c>
      <c r="W21" s="277"/>
      <c r="X21" s="283" t="s">
        <v>365</v>
      </c>
      <c r="Y21" s="285"/>
      <c r="Z21" s="283" t="s">
        <v>366</v>
      </c>
      <c r="AA21" s="285"/>
    </row>
    <row r="22" spans="1:27" ht="216" customHeight="1">
      <c r="A22" s="281"/>
      <c r="B22" s="278"/>
      <c r="C22" s="279"/>
      <c r="D22" s="278"/>
      <c r="E22" s="279"/>
      <c r="F22" s="283" t="s">
        <v>429</v>
      </c>
      <c r="G22" s="284"/>
      <c r="H22" s="283" t="s">
        <v>430</v>
      </c>
      <c r="I22" s="284"/>
      <c r="J22" s="282"/>
      <c r="K22" s="278"/>
      <c r="L22" s="279"/>
      <c r="M22" s="278"/>
      <c r="N22" s="279"/>
      <c r="O22" s="278"/>
      <c r="P22" s="279"/>
      <c r="Q22" s="278"/>
      <c r="R22" s="279"/>
      <c r="S22" s="282"/>
      <c r="T22" s="282"/>
      <c r="U22" s="282"/>
      <c r="V22" s="278"/>
      <c r="W22" s="279"/>
      <c r="X22" s="200" t="s">
        <v>367</v>
      </c>
      <c r="Y22" s="200" t="s">
        <v>368</v>
      </c>
      <c r="Z22" s="200" t="s">
        <v>369</v>
      </c>
      <c r="AA22" s="200" t="s">
        <v>370</v>
      </c>
    </row>
    <row r="23" spans="1:27" ht="60" customHeight="1">
      <c r="A23" s="282"/>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251" customFormat="1" ht="110.25">
      <c r="A25" s="252">
        <v>1</v>
      </c>
      <c r="B25" s="252" t="s">
        <v>490</v>
      </c>
      <c r="C25" s="252" t="s">
        <v>490</v>
      </c>
      <c r="D25" s="252"/>
      <c r="E25" s="252"/>
      <c r="F25" s="252">
        <v>10</v>
      </c>
      <c r="G25" s="252">
        <v>10</v>
      </c>
      <c r="H25" s="252">
        <v>10</v>
      </c>
      <c r="I25" s="252">
        <v>10</v>
      </c>
      <c r="J25" s="252">
        <v>1977</v>
      </c>
      <c r="K25" s="252"/>
      <c r="L25" s="252"/>
      <c r="M25" s="252">
        <v>120</v>
      </c>
      <c r="N25" s="252">
        <v>120</v>
      </c>
      <c r="O25" s="252" t="s">
        <v>491</v>
      </c>
      <c r="P25" s="252" t="s">
        <v>491</v>
      </c>
      <c r="Q25" s="252">
        <v>0.3</v>
      </c>
      <c r="R25" s="252">
        <v>0.3</v>
      </c>
      <c r="S25" s="252"/>
      <c r="T25" s="252"/>
      <c r="U25" s="252"/>
      <c r="V25" s="252"/>
      <c r="W25" s="252"/>
      <c r="X25" s="252" t="s">
        <v>488</v>
      </c>
      <c r="Y25" s="252" t="s">
        <v>492</v>
      </c>
      <c r="Z25" s="252"/>
      <c r="AA25" s="252"/>
    </row>
    <row r="26" spans="1:27">
      <c r="X26" s="215"/>
      <c r="Y26" s="216"/>
    </row>
    <row r="27" spans="1:27" s="217" customFormat="1" ht="12.75">
      <c r="A27" s="218"/>
      <c r="B27" s="218"/>
      <c r="C27" s="218"/>
      <c r="E27" s="218"/>
    </row>
    <row r="28" spans="1:27" s="217" customFormat="1" ht="12.75">
      <c r="A28" s="218"/>
      <c r="B28" s="218"/>
      <c r="C28" s="21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22" sqref="C22"/>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6" t="str">
        <f>T1Year</f>
        <v>Год раскрытия информации: 2026 год</v>
      </c>
      <c r="B5" s="256"/>
      <c r="C5" s="256"/>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0" t="s">
        <v>5</v>
      </c>
      <c r="B7" s="260"/>
      <c r="C7" s="260"/>
      <c r="D7" s="9"/>
      <c r="E7" s="9"/>
      <c r="F7" s="9"/>
      <c r="G7" s="9"/>
      <c r="H7" s="9"/>
      <c r="I7" s="9"/>
      <c r="J7" s="9"/>
      <c r="K7" s="9"/>
      <c r="L7" s="9"/>
      <c r="M7" s="9"/>
      <c r="N7" s="9"/>
      <c r="O7" s="9"/>
      <c r="P7" s="9"/>
      <c r="Q7" s="9"/>
      <c r="R7" s="9"/>
      <c r="S7" s="9"/>
      <c r="T7" s="9"/>
      <c r="U7" s="9"/>
    </row>
    <row r="8" spans="1:29" s="7" customFormat="1" ht="18.75">
      <c r="A8" s="260"/>
      <c r="B8" s="260"/>
      <c r="C8" s="260"/>
      <c r="D8" s="10"/>
      <c r="E8" s="10"/>
      <c r="F8" s="10"/>
      <c r="G8" s="10"/>
      <c r="H8" s="9"/>
      <c r="I8" s="9"/>
      <c r="J8" s="9"/>
      <c r="K8" s="9"/>
      <c r="L8" s="9"/>
      <c r="M8" s="9"/>
      <c r="N8" s="9"/>
      <c r="O8" s="9"/>
      <c r="P8" s="9"/>
      <c r="Q8" s="9"/>
      <c r="R8" s="9"/>
      <c r="S8" s="9"/>
      <c r="T8" s="9"/>
      <c r="U8" s="9"/>
    </row>
    <row r="9" spans="1:29" s="7" customFormat="1" ht="18.75">
      <c r="A9" s="262" t="str">
        <f>T1Filial</f>
        <v>Акционерное общество  "ОРЭС-Владимирская область"</v>
      </c>
      <c r="B9" s="262"/>
      <c r="C9" s="262"/>
      <c r="D9" s="6"/>
      <c r="E9" s="6"/>
      <c r="F9" s="6"/>
      <c r="G9" s="6"/>
      <c r="H9" s="9"/>
      <c r="I9" s="9"/>
      <c r="J9" s="9"/>
      <c r="K9" s="9"/>
      <c r="L9" s="9"/>
      <c r="M9" s="9"/>
      <c r="N9" s="9"/>
      <c r="O9" s="9"/>
      <c r="P9" s="9"/>
      <c r="Q9" s="9"/>
      <c r="R9" s="9"/>
      <c r="S9" s="9"/>
      <c r="T9" s="9"/>
      <c r="U9" s="9"/>
    </row>
    <row r="10" spans="1:29" s="7" customFormat="1" ht="18.75">
      <c r="A10" s="257" t="s">
        <v>4</v>
      </c>
      <c r="B10" s="257"/>
      <c r="C10" s="257"/>
      <c r="D10" s="4"/>
      <c r="E10" s="4"/>
      <c r="F10" s="4"/>
      <c r="G10" s="4"/>
      <c r="H10" s="9"/>
      <c r="I10" s="9"/>
      <c r="J10" s="9"/>
      <c r="K10" s="9"/>
      <c r="L10" s="9"/>
      <c r="M10" s="9"/>
      <c r="N10" s="9"/>
      <c r="O10" s="9"/>
      <c r="P10" s="9"/>
      <c r="Q10" s="9"/>
      <c r="R10" s="9"/>
      <c r="S10" s="9"/>
      <c r="T10" s="9"/>
      <c r="U10" s="9"/>
    </row>
    <row r="11" spans="1:29" s="7" customFormat="1" ht="18.75">
      <c r="A11" s="260"/>
      <c r="B11" s="260"/>
      <c r="C11" s="260"/>
      <c r="D11" s="10"/>
      <c r="E11" s="10"/>
      <c r="F11" s="10"/>
      <c r="G11" s="10"/>
      <c r="H11" s="9"/>
      <c r="I11" s="9"/>
      <c r="J11" s="9"/>
      <c r="K11" s="9"/>
      <c r="L11" s="9"/>
      <c r="M11" s="9"/>
      <c r="N11" s="9"/>
      <c r="O11" s="9"/>
      <c r="P11" s="9"/>
      <c r="Q11" s="9"/>
      <c r="R11" s="9"/>
      <c r="S11" s="9"/>
      <c r="T11" s="9"/>
      <c r="U11" s="9"/>
    </row>
    <row r="12" spans="1:29" s="7" customFormat="1" ht="18.75">
      <c r="A12" s="286" t="str">
        <f>T1Code</f>
        <v>ЭN232704_16</v>
      </c>
      <c r="B12" s="262"/>
      <c r="C12" s="262"/>
      <c r="D12" s="6"/>
      <c r="E12" s="6"/>
      <c r="F12" s="6"/>
      <c r="G12" s="6"/>
      <c r="H12" s="9"/>
      <c r="I12" s="9"/>
      <c r="J12" s="9"/>
      <c r="K12" s="9"/>
      <c r="L12" s="9"/>
      <c r="M12" s="9"/>
      <c r="N12" s="9"/>
      <c r="O12" s="9"/>
      <c r="P12" s="9"/>
      <c r="Q12" s="9"/>
      <c r="R12" s="9"/>
      <c r="S12" s="9"/>
      <c r="T12" s="9"/>
      <c r="U12" s="9"/>
    </row>
    <row r="13" spans="1:29" s="7" customFormat="1" ht="18.75">
      <c r="A13" s="257" t="s">
        <v>3</v>
      </c>
      <c r="B13" s="257"/>
      <c r="C13" s="257"/>
      <c r="D13" s="4"/>
      <c r="E13" s="4"/>
      <c r="F13" s="4"/>
      <c r="G13" s="4"/>
      <c r="H13" s="9"/>
      <c r="I13" s="9"/>
      <c r="J13" s="9"/>
      <c r="K13" s="9"/>
      <c r="L13" s="9"/>
      <c r="M13" s="9"/>
      <c r="N13" s="9"/>
      <c r="O13" s="9"/>
      <c r="P13" s="9"/>
      <c r="Q13" s="9"/>
      <c r="R13" s="9"/>
      <c r="S13" s="9"/>
      <c r="T13" s="9"/>
      <c r="U13" s="9"/>
    </row>
    <row r="14" spans="1:29" s="7" customFormat="1" ht="15.75" customHeight="1">
      <c r="A14" s="266"/>
      <c r="B14" s="266"/>
      <c r="C14" s="266"/>
      <c r="D14" s="3"/>
      <c r="E14" s="3"/>
      <c r="F14" s="3"/>
      <c r="G14" s="3"/>
      <c r="H14" s="3"/>
      <c r="I14" s="3"/>
      <c r="J14" s="3"/>
      <c r="K14" s="3"/>
      <c r="L14" s="3"/>
      <c r="M14" s="3"/>
      <c r="N14" s="3"/>
      <c r="O14" s="3"/>
      <c r="P14" s="3"/>
      <c r="Q14" s="3"/>
      <c r="R14" s="3"/>
      <c r="S14" s="3"/>
      <c r="T14" s="3"/>
      <c r="U14" s="3"/>
    </row>
    <row r="15" spans="1:29" s="2" customFormat="1" ht="126" customHeight="1">
      <c r="A15" s="264" t="str">
        <f>T1Titul</f>
        <v xml:space="preserve">Строительство КЛ-10кВ ТП-20-ТП-26, г. Юрьев-Польский (0,3 км) </v>
      </c>
      <c r="B15" s="264"/>
      <c r="C15" s="264"/>
      <c r="D15" s="6"/>
      <c r="E15" s="6"/>
      <c r="F15" s="6"/>
      <c r="G15" s="6"/>
      <c r="H15" s="6"/>
      <c r="I15" s="6"/>
      <c r="J15" s="6"/>
      <c r="K15" s="6"/>
      <c r="L15" s="6"/>
      <c r="M15" s="6"/>
      <c r="N15" s="6"/>
      <c r="O15" s="6"/>
      <c r="P15" s="6"/>
      <c r="Q15" s="6"/>
      <c r="R15" s="6"/>
      <c r="S15" s="6"/>
      <c r="T15" s="6"/>
      <c r="U15" s="6"/>
    </row>
    <row r="16" spans="1:29" s="2" customFormat="1" ht="15" customHeight="1">
      <c r="A16" s="257" t="s">
        <v>2</v>
      </c>
      <c r="B16" s="257"/>
      <c r="C16" s="257"/>
      <c r="D16" s="4"/>
      <c r="E16" s="4"/>
      <c r="F16" s="4"/>
      <c r="G16" s="4"/>
      <c r="H16" s="4"/>
      <c r="I16" s="4"/>
      <c r="J16" s="4"/>
      <c r="K16" s="4"/>
      <c r="L16" s="4"/>
      <c r="M16" s="4"/>
      <c r="N16" s="4"/>
      <c r="O16" s="4"/>
      <c r="P16" s="4"/>
      <c r="Q16" s="4"/>
      <c r="R16" s="4"/>
      <c r="S16" s="4"/>
      <c r="T16" s="4"/>
      <c r="U16" s="4"/>
    </row>
    <row r="17" spans="1:21" s="2" customFormat="1" ht="15" customHeight="1">
      <c r="A17" s="266"/>
      <c r="B17" s="266"/>
      <c r="C17" s="266"/>
      <c r="D17" s="3"/>
      <c r="E17" s="3"/>
      <c r="F17" s="3"/>
      <c r="G17" s="3"/>
      <c r="H17" s="3"/>
      <c r="I17" s="3"/>
      <c r="J17" s="3"/>
      <c r="K17" s="3"/>
      <c r="L17" s="3"/>
      <c r="M17" s="3"/>
      <c r="N17" s="3"/>
      <c r="O17" s="3"/>
      <c r="P17" s="3"/>
      <c r="Q17" s="3"/>
      <c r="R17" s="3"/>
    </row>
    <row r="18" spans="1:21" s="2" customFormat="1" ht="27.75" customHeight="1">
      <c r="A18" s="264" t="s">
        <v>198</v>
      </c>
      <c r="B18" s="264"/>
      <c r="C18" s="264"/>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42" customHeight="1">
      <c r="A22" s="101" t="s">
        <v>61</v>
      </c>
      <c r="B22" s="18" t="s">
        <v>203</v>
      </c>
      <c r="C22" s="250" t="s">
        <v>489</v>
      </c>
      <c r="D22" s="4"/>
      <c r="E22" s="4"/>
      <c r="F22" s="3"/>
      <c r="G22" s="3"/>
      <c r="H22" s="3"/>
      <c r="I22" s="3"/>
      <c r="J22" s="3"/>
      <c r="K22" s="3"/>
      <c r="L22" s="3"/>
      <c r="M22" s="3"/>
      <c r="N22" s="3"/>
      <c r="O22" s="3"/>
      <c r="P22" s="3"/>
    </row>
    <row r="23" spans="1:21" ht="31.5">
      <c r="A23" s="101" t="s">
        <v>59</v>
      </c>
      <c r="B23" s="17" t="s">
        <v>56</v>
      </c>
      <c r="C23" s="102" t="s">
        <v>472</v>
      </c>
    </row>
    <row r="24" spans="1:21" ht="63" customHeight="1">
      <c r="A24" s="101" t="s">
        <v>58</v>
      </c>
      <c r="B24" s="17" t="s">
        <v>278</v>
      </c>
      <c r="C24" s="102" t="s">
        <v>473</v>
      </c>
    </row>
    <row r="25" spans="1:21" ht="63" customHeight="1">
      <c r="A25" s="101" t="s">
        <v>57</v>
      </c>
      <c r="B25" s="17" t="s">
        <v>213</v>
      </c>
      <c r="C25" s="102" t="s">
        <v>477</v>
      </c>
      <c r="E25" s="229">
        <f>2544.188/1.22</f>
        <v>2085.4</v>
      </c>
    </row>
    <row r="26" spans="1:21" ht="42.75" customHeight="1">
      <c r="A26" s="101" t="s">
        <v>55</v>
      </c>
      <c r="B26" s="17" t="s">
        <v>162</v>
      </c>
      <c r="C26" s="102" t="s">
        <v>166</v>
      </c>
    </row>
    <row r="27" spans="1:21" ht="59.25" customHeight="1">
      <c r="A27" s="101" t="s">
        <v>54</v>
      </c>
      <c r="B27" s="17" t="s">
        <v>204</v>
      </c>
      <c r="C27" s="102" t="s">
        <v>488</v>
      </c>
    </row>
    <row r="28" spans="1:21" ht="42.75" customHeight="1">
      <c r="A28" s="101" t="s">
        <v>52</v>
      </c>
      <c r="B28" s="17" t="s">
        <v>53</v>
      </c>
      <c r="C28" s="102">
        <v>2026</v>
      </c>
    </row>
    <row r="29" spans="1:21" ht="42.75" customHeight="1">
      <c r="A29" s="101" t="s">
        <v>50</v>
      </c>
      <c r="B29" s="16" t="s">
        <v>51</v>
      </c>
      <c r="C29" s="102">
        <v>2026</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7"/>
  <sheetViews>
    <sheetView tabSelected="1" view="pageBreakPreview" zoomScale="80" zoomScaleNormal="80" zoomScaleSheetLayoutView="80" workbookViewId="0">
      <selection activeCell="A28" sqref="A28:XFD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c r="A6" s="260" t="s">
        <v>5</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9"/>
      <c r="AB6" s="9"/>
    </row>
    <row r="7" spans="1:28" ht="18.7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9"/>
      <c r="AB7" s="9"/>
    </row>
    <row r="8" spans="1:28">
      <c r="A8" s="265" t="str">
        <f>T1Filial</f>
        <v>Акционерное общество  "ОРЭС-Владимирская область"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6"/>
      <c r="AB8" s="6"/>
    </row>
    <row r="9" spans="1:28" ht="15.75">
      <c r="A9" s="263" t="s">
        <v>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4"/>
      <c r="AB9" s="4"/>
    </row>
    <row r="10" spans="1:28" ht="18.7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9"/>
      <c r="AB10" s="9"/>
    </row>
    <row r="11" spans="1:28">
      <c r="A11" s="265" t="str">
        <f>T1Code</f>
        <v>ЭN232704_16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6"/>
      <c r="AB11" s="6"/>
    </row>
    <row r="12" spans="1:28" ht="15.75">
      <c r="A12" s="263" t="s">
        <v>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4"/>
      <c r="AB12" s="4"/>
    </row>
    <row r="13" spans="1:28" ht="18.7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8"/>
      <c r="AB13" s="8"/>
    </row>
    <row r="14" spans="1:28">
      <c r="A14" s="265" t="str">
        <f>T1Titul</f>
        <v xml:space="preserve">Строительство КЛ-10кВ ТП-20-ТП-26, г. Юрьев-Польский (0,3 км)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6"/>
      <c r="AB14" s="6"/>
    </row>
    <row r="15" spans="1:28" ht="15.75">
      <c r="A15" s="263" t="s">
        <v>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4"/>
      <c r="AB15" s="4"/>
    </row>
    <row r="16" spans="1:28">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06"/>
      <c r="AB16" s="206"/>
    </row>
    <row r="17" spans="1:28">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06"/>
      <c r="AB17" s="206"/>
    </row>
    <row r="18" spans="1:28">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06"/>
      <c r="AB18" s="206"/>
    </row>
    <row r="19" spans="1:28">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06"/>
      <c r="AB19" s="206"/>
    </row>
    <row r="20" spans="1:28">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6"/>
      <c r="AB20" s="206"/>
    </row>
    <row r="21" spans="1:28">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6"/>
      <c r="AB21" s="206"/>
    </row>
    <row r="22" spans="1:28">
      <c r="A22" s="288" t="s">
        <v>389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7"/>
      <c r="AB22" s="207"/>
    </row>
    <row r="23" spans="1:28" ht="32.25" customHeight="1">
      <c r="A23" s="290" t="s">
        <v>390</v>
      </c>
      <c r="B23" s="291"/>
      <c r="C23" s="291"/>
      <c r="D23" s="291"/>
      <c r="E23" s="291"/>
      <c r="F23" s="291"/>
      <c r="G23" s="291"/>
      <c r="H23" s="291"/>
      <c r="I23" s="291"/>
      <c r="J23" s="291"/>
      <c r="K23" s="291"/>
      <c r="L23" s="292"/>
      <c r="M23" s="289" t="s">
        <v>391</v>
      </c>
      <c r="N23" s="289"/>
      <c r="O23" s="289"/>
      <c r="P23" s="289"/>
      <c r="Q23" s="289"/>
      <c r="R23" s="289"/>
      <c r="S23" s="289"/>
      <c r="T23" s="289"/>
      <c r="U23" s="289"/>
      <c r="V23" s="289"/>
      <c r="W23" s="289"/>
      <c r="X23" s="289"/>
      <c r="Y23" s="289"/>
      <c r="Z23" s="289"/>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c r="A26" s="366">
        <v>1</v>
      </c>
      <c r="B26" s="366" t="s">
        <v>493</v>
      </c>
      <c r="C26" s="366" t="s">
        <v>452</v>
      </c>
      <c r="D26" s="366" t="s">
        <v>452</v>
      </c>
      <c r="E26" s="366" t="s">
        <v>452</v>
      </c>
      <c r="F26" s="366" t="s">
        <v>452</v>
      </c>
      <c r="G26" s="366" t="s">
        <v>452</v>
      </c>
      <c r="H26" s="366" t="s">
        <v>452</v>
      </c>
      <c r="I26" s="366" t="s">
        <v>452</v>
      </c>
      <c r="J26" s="366" t="s">
        <v>452</v>
      </c>
      <c r="K26" s="366" t="s">
        <v>452</v>
      </c>
      <c r="L26" s="366" t="s">
        <v>452</v>
      </c>
      <c r="M26" s="366" t="s">
        <v>452</v>
      </c>
      <c r="N26" s="366" t="s">
        <v>452</v>
      </c>
      <c r="O26" s="366" t="s">
        <v>452</v>
      </c>
      <c r="P26" s="366" t="s">
        <v>452</v>
      </c>
      <c r="Q26" s="366" t="s">
        <v>452</v>
      </c>
      <c r="R26" s="366" t="s">
        <v>452</v>
      </c>
      <c r="S26" s="366" t="s">
        <v>452</v>
      </c>
      <c r="T26" s="366" t="s">
        <v>452</v>
      </c>
      <c r="U26" s="366" t="s">
        <v>452</v>
      </c>
      <c r="V26" s="366" t="s">
        <v>452</v>
      </c>
      <c r="W26" s="366" t="s">
        <v>452</v>
      </c>
      <c r="X26" s="366" t="s">
        <v>452</v>
      </c>
      <c r="Y26" s="366" t="s">
        <v>452</v>
      </c>
      <c r="Z26" s="366" t="s">
        <v>452</v>
      </c>
    </row>
    <row r="27" spans="1:28">
      <c r="A27" s="213"/>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6" t="str">
        <f>T1Year</f>
        <v>Год раскрытия информации: 2026 год</v>
      </c>
      <c r="B5" s="256"/>
      <c r="C5" s="256"/>
      <c r="D5" s="256"/>
      <c r="E5" s="256"/>
      <c r="F5" s="256"/>
      <c r="G5" s="256"/>
      <c r="H5" s="256"/>
      <c r="I5" s="256"/>
      <c r="J5" s="256"/>
      <c r="K5" s="256"/>
      <c r="L5" s="256"/>
      <c r="M5" s="256"/>
      <c r="N5" s="256"/>
      <c r="O5" s="256"/>
      <c r="P5" s="39"/>
      <c r="Q5" s="39"/>
      <c r="R5" s="39"/>
      <c r="S5" s="39"/>
      <c r="T5" s="39"/>
      <c r="U5" s="39"/>
      <c r="V5" s="39"/>
      <c r="W5" s="39"/>
      <c r="X5" s="39"/>
      <c r="Y5" s="39"/>
      <c r="Z5" s="39"/>
      <c r="AA5" s="39"/>
      <c r="AB5" s="39"/>
    </row>
    <row r="6" spans="1:28" s="7" customFormat="1" ht="18.75">
      <c r="A6" s="12"/>
      <c r="B6" s="12"/>
      <c r="L6" s="11"/>
    </row>
    <row r="7" spans="1:28" s="7" customFormat="1" ht="18.75">
      <c r="A7" s="260" t="s">
        <v>5</v>
      </c>
      <c r="B7" s="260"/>
      <c r="C7" s="260"/>
      <c r="D7" s="260"/>
      <c r="E7" s="260"/>
      <c r="F7" s="260"/>
      <c r="G7" s="260"/>
      <c r="H7" s="260"/>
      <c r="I7" s="260"/>
      <c r="J7" s="260"/>
      <c r="K7" s="260"/>
      <c r="L7" s="260"/>
      <c r="M7" s="260"/>
      <c r="N7" s="260"/>
      <c r="O7" s="260"/>
      <c r="P7" s="9"/>
      <c r="Q7" s="9"/>
      <c r="R7" s="9"/>
      <c r="S7" s="9"/>
      <c r="T7" s="9"/>
      <c r="U7" s="9"/>
      <c r="V7" s="9"/>
      <c r="W7" s="9"/>
      <c r="X7" s="9"/>
      <c r="Y7" s="9"/>
      <c r="Z7" s="9"/>
    </row>
    <row r="8" spans="1:28" s="7" customFormat="1" ht="18.75">
      <c r="A8" s="260"/>
      <c r="B8" s="260"/>
      <c r="C8" s="260"/>
      <c r="D8" s="260"/>
      <c r="E8" s="260"/>
      <c r="F8" s="260"/>
      <c r="G8" s="260"/>
      <c r="H8" s="260"/>
      <c r="I8" s="260"/>
      <c r="J8" s="260"/>
      <c r="K8" s="260"/>
      <c r="L8" s="260"/>
      <c r="M8" s="260"/>
      <c r="N8" s="260"/>
      <c r="O8" s="260"/>
      <c r="P8" s="9"/>
      <c r="Q8" s="9"/>
      <c r="R8" s="9"/>
      <c r="S8" s="9"/>
      <c r="T8" s="9"/>
      <c r="U8" s="9"/>
      <c r="V8" s="9"/>
      <c r="W8" s="9"/>
      <c r="X8" s="9"/>
      <c r="Y8" s="9"/>
      <c r="Z8" s="9"/>
    </row>
    <row r="9" spans="1:28" s="7" customFormat="1" ht="18.75">
      <c r="A9" s="265" t="str">
        <f>T1Filial</f>
        <v>Акционерное общество  "ОРЭС-Владимирская область"</v>
      </c>
      <c r="B9" s="265"/>
      <c r="C9" s="265"/>
      <c r="D9" s="265"/>
      <c r="E9" s="265"/>
      <c r="F9" s="265"/>
      <c r="G9" s="265"/>
      <c r="H9" s="265"/>
      <c r="I9" s="265"/>
      <c r="J9" s="265"/>
      <c r="K9" s="265"/>
      <c r="L9" s="265"/>
      <c r="M9" s="265"/>
      <c r="N9" s="265"/>
      <c r="O9" s="265"/>
      <c r="P9" s="9"/>
      <c r="Q9" s="9"/>
      <c r="R9" s="9"/>
      <c r="S9" s="9"/>
      <c r="T9" s="9"/>
      <c r="U9" s="9"/>
      <c r="V9" s="9"/>
      <c r="W9" s="9"/>
      <c r="X9" s="9"/>
      <c r="Y9" s="9"/>
      <c r="Z9" s="9"/>
    </row>
    <row r="10" spans="1:28" s="7" customFormat="1" ht="18.75">
      <c r="A10" s="263" t="s">
        <v>4</v>
      </c>
      <c r="B10" s="263"/>
      <c r="C10" s="263"/>
      <c r="D10" s="263"/>
      <c r="E10" s="263"/>
      <c r="F10" s="263"/>
      <c r="G10" s="263"/>
      <c r="H10" s="263"/>
      <c r="I10" s="263"/>
      <c r="J10" s="263"/>
      <c r="K10" s="263"/>
      <c r="L10" s="263"/>
      <c r="M10" s="263"/>
      <c r="N10" s="263"/>
      <c r="O10" s="263"/>
      <c r="P10" s="9"/>
      <c r="Q10" s="9"/>
      <c r="R10" s="9"/>
      <c r="S10" s="9"/>
      <c r="T10" s="9"/>
      <c r="U10" s="9"/>
      <c r="V10" s="9"/>
      <c r="W10" s="9"/>
      <c r="X10" s="9"/>
      <c r="Y10" s="9"/>
      <c r="Z10" s="9"/>
    </row>
    <row r="11" spans="1:28" s="7" customFormat="1" ht="18.75">
      <c r="A11" s="260"/>
      <c r="B11" s="260"/>
      <c r="C11" s="260"/>
      <c r="D11" s="260"/>
      <c r="E11" s="260"/>
      <c r="F11" s="260"/>
      <c r="G11" s="260"/>
      <c r="H11" s="260"/>
      <c r="I11" s="260"/>
      <c r="J11" s="260"/>
      <c r="K11" s="260"/>
      <c r="L11" s="260"/>
      <c r="M11" s="260"/>
      <c r="N11" s="260"/>
      <c r="O11" s="260"/>
      <c r="P11" s="9"/>
      <c r="Q11" s="9"/>
      <c r="R11" s="9"/>
      <c r="S11" s="9"/>
      <c r="T11" s="9"/>
      <c r="U11" s="9"/>
      <c r="V11" s="9"/>
      <c r="W11" s="9"/>
      <c r="X11" s="9"/>
      <c r="Y11" s="9"/>
      <c r="Z11" s="9"/>
    </row>
    <row r="12" spans="1:28" s="7" customFormat="1" ht="18.75">
      <c r="A12" s="265" t="str">
        <f>T1Code</f>
        <v>ЭN232704_16</v>
      </c>
      <c r="B12" s="265"/>
      <c r="C12" s="265"/>
      <c r="D12" s="265"/>
      <c r="E12" s="265"/>
      <c r="F12" s="265"/>
      <c r="G12" s="265"/>
      <c r="H12" s="265"/>
      <c r="I12" s="265"/>
      <c r="J12" s="265"/>
      <c r="K12" s="265"/>
      <c r="L12" s="265"/>
      <c r="M12" s="265"/>
      <c r="N12" s="265"/>
      <c r="O12" s="265"/>
      <c r="P12" s="9"/>
      <c r="Q12" s="9"/>
      <c r="R12" s="9"/>
      <c r="S12" s="9"/>
      <c r="T12" s="9"/>
      <c r="U12" s="9"/>
      <c r="V12" s="9"/>
      <c r="W12" s="9"/>
      <c r="X12" s="9"/>
      <c r="Y12" s="9"/>
      <c r="Z12" s="9"/>
    </row>
    <row r="13" spans="1:28" s="7" customFormat="1" ht="18.75">
      <c r="A13" s="263" t="s">
        <v>3</v>
      </c>
      <c r="B13" s="263"/>
      <c r="C13" s="263"/>
      <c r="D13" s="263"/>
      <c r="E13" s="263"/>
      <c r="F13" s="263"/>
      <c r="G13" s="263"/>
      <c r="H13" s="263"/>
      <c r="I13" s="263"/>
      <c r="J13" s="263"/>
      <c r="K13" s="263"/>
      <c r="L13" s="263"/>
      <c r="M13" s="263"/>
      <c r="N13" s="263"/>
      <c r="O13" s="263"/>
      <c r="P13" s="9"/>
      <c r="Q13" s="9"/>
      <c r="R13" s="9"/>
      <c r="S13" s="9"/>
      <c r="T13" s="9"/>
      <c r="U13" s="9"/>
      <c r="V13" s="9"/>
      <c r="W13" s="9"/>
      <c r="X13" s="9"/>
      <c r="Y13" s="9"/>
      <c r="Z13" s="9"/>
    </row>
    <row r="14" spans="1:28" s="7" customFormat="1" ht="15.75" customHeight="1">
      <c r="A14" s="266"/>
      <c r="B14" s="266"/>
      <c r="C14" s="266"/>
      <c r="D14" s="266"/>
      <c r="E14" s="266"/>
      <c r="F14" s="266"/>
      <c r="G14" s="266"/>
      <c r="H14" s="266"/>
      <c r="I14" s="266"/>
      <c r="J14" s="266"/>
      <c r="K14" s="266"/>
      <c r="L14" s="266"/>
      <c r="M14" s="266"/>
      <c r="N14" s="266"/>
      <c r="O14" s="266"/>
      <c r="P14" s="3"/>
      <c r="Q14" s="3"/>
      <c r="R14" s="3"/>
      <c r="S14" s="3"/>
      <c r="T14" s="3"/>
      <c r="U14" s="3"/>
      <c r="V14" s="3"/>
      <c r="W14" s="3"/>
      <c r="X14" s="3"/>
      <c r="Y14" s="3"/>
      <c r="Z14" s="3"/>
    </row>
    <row r="15" spans="1:28" s="2" customFormat="1" ht="12">
      <c r="A15" s="265" t="str">
        <f>T1Titul</f>
        <v xml:space="preserve">Строительство КЛ-10кВ ТП-20-ТП-26, г. Юрьев-Польский (0,3 км) </v>
      </c>
      <c r="B15" s="265"/>
      <c r="C15" s="265"/>
      <c r="D15" s="265"/>
      <c r="E15" s="265"/>
      <c r="F15" s="265"/>
      <c r="G15" s="265"/>
      <c r="H15" s="265"/>
      <c r="I15" s="265"/>
      <c r="J15" s="265"/>
      <c r="K15" s="265"/>
      <c r="L15" s="265"/>
      <c r="M15" s="265"/>
      <c r="N15" s="265"/>
      <c r="O15" s="265"/>
      <c r="P15" s="6"/>
      <c r="Q15" s="6"/>
      <c r="R15" s="6"/>
      <c r="S15" s="6"/>
      <c r="T15" s="6"/>
      <c r="U15" s="6"/>
      <c r="V15" s="6"/>
      <c r="W15" s="6"/>
      <c r="X15" s="6"/>
      <c r="Y15" s="6"/>
      <c r="Z15" s="6"/>
    </row>
    <row r="16" spans="1:28" s="2" customFormat="1" ht="15" customHeight="1">
      <c r="A16" s="263" t="s">
        <v>2</v>
      </c>
      <c r="B16" s="263"/>
      <c r="C16" s="263"/>
      <c r="D16" s="263"/>
      <c r="E16" s="263"/>
      <c r="F16" s="263"/>
      <c r="G16" s="263"/>
      <c r="H16" s="263"/>
      <c r="I16" s="263"/>
      <c r="J16" s="263"/>
      <c r="K16" s="263"/>
      <c r="L16" s="263"/>
      <c r="M16" s="263"/>
      <c r="N16" s="263"/>
      <c r="O16" s="263"/>
      <c r="P16" s="4"/>
      <c r="Q16" s="4"/>
      <c r="R16" s="4"/>
      <c r="S16" s="4"/>
      <c r="T16" s="4"/>
      <c r="U16" s="4"/>
      <c r="V16" s="4"/>
      <c r="W16" s="4"/>
      <c r="X16" s="4"/>
      <c r="Y16" s="4"/>
      <c r="Z16" s="4"/>
    </row>
    <row r="17" spans="1:26" s="2" customFormat="1" ht="15" customHeight="1">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c r="A18" s="293" t="s">
        <v>373</v>
      </c>
      <c r="B18" s="293"/>
      <c r="C18" s="293"/>
      <c r="D18" s="293"/>
      <c r="E18" s="293"/>
      <c r="F18" s="293"/>
      <c r="G18" s="293"/>
      <c r="H18" s="293"/>
      <c r="I18" s="293"/>
      <c r="J18" s="293"/>
      <c r="K18" s="293"/>
      <c r="L18" s="293"/>
      <c r="M18" s="293"/>
      <c r="N18" s="293"/>
      <c r="O18" s="293"/>
      <c r="P18" s="5"/>
      <c r="Q18" s="5"/>
      <c r="R18" s="5"/>
      <c r="S18" s="5"/>
      <c r="T18" s="5"/>
      <c r="U18" s="5"/>
      <c r="V18" s="5"/>
      <c r="W18" s="5"/>
      <c r="X18" s="5"/>
      <c r="Y18" s="5"/>
      <c r="Z18" s="5"/>
    </row>
    <row r="19" spans="1:26" s="2" customFormat="1" ht="78" customHeight="1">
      <c r="A19" s="267" t="s">
        <v>1</v>
      </c>
      <c r="B19" s="267" t="s">
        <v>374</v>
      </c>
      <c r="C19" s="267" t="s">
        <v>375</v>
      </c>
      <c r="D19" s="267" t="s">
        <v>376</v>
      </c>
      <c r="E19" s="294" t="s">
        <v>377</v>
      </c>
      <c r="F19" s="295"/>
      <c r="G19" s="295"/>
      <c r="H19" s="295"/>
      <c r="I19" s="296"/>
      <c r="J19" s="267" t="s">
        <v>378</v>
      </c>
      <c r="K19" s="267"/>
      <c r="L19" s="267"/>
      <c r="M19" s="267"/>
      <c r="N19" s="267"/>
      <c r="O19" s="267"/>
      <c r="P19" s="3"/>
      <c r="Q19" s="3"/>
      <c r="R19" s="3"/>
      <c r="S19" s="3"/>
      <c r="T19" s="3"/>
      <c r="U19" s="3"/>
      <c r="V19" s="3"/>
      <c r="W19" s="3"/>
    </row>
    <row r="20" spans="1:26" s="2" customFormat="1" ht="51" customHeight="1">
      <c r="A20" s="267"/>
      <c r="B20" s="267"/>
      <c r="C20" s="267"/>
      <c r="D20" s="267"/>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61" zoomScale="70" zoomScaleNormal="50" zoomScaleSheetLayoutView="70" workbookViewId="0">
      <selection activeCell="B40" sqref="B40:B41"/>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8" t="s">
        <v>479</v>
      </c>
      <c r="B5" s="298"/>
      <c r="C5" s="298"/>
      <c r="D5" s="298"/>
      <c r="E5" s="298"/>
      <c r="F5" s="298"/>
      <c r="G5" s="298"/>
      <c r="H5" s="298"/>
      <c r="I5" s="298"/>
      <c r="J5" s="298"/>
      <c r="K5" s="298"/>
    </row>
    <row r="6" spans="1:11">
      <c r="A6" s="299"/>
      <c r="B6" s="299"/>
      <c r="C6" s="299"/>
      <c r="D6" s="299"/>
      <c r="E6" s="299"/>
      <c r="F6" s="299"/>
      <c r="G6" s="299"/>
      <c r="H6" s="299"/>
      <c r="I6" s="299"/>
      <c r="J6" s="241"/>
      <c r="K6" s="241"/>
    </row>
    <row r="7" spans="1:11">
      <c r="A7" s="300" t="s">
        <v>480</v>
      </c>
      <c r="B7" s="300"/>
      <c r="C7" s="300"/>
      <c r="D7" s="300"/>
      <c r="E7" s="300"/>
      <c r="F7" s="300"/>
      <c r="G7" s="300"/>
      <c r="H7" s="300"/>
      <c r="I7" s="300"/>
      <c r="J7" s="241"/>
      <c r="K7" s="242" t="s">
        <v>291</v>
      </c>
    </row>
    <row r="8" spans="1:11">
      <c r="A8" s="300"/>
      <c r="B8" s="300"/>
      <c r="C8" s="300"/>
      <c r="D8" s="300"/>
      <c r="E8" s="300"/>
      <c r="F8" s="300"/>
      <c r="G8" s="300"/>
      <c r="H8" s="300"/>
      <c r="I8" s="300"/>
      <c r="J8" s="241"/>
      <c r="K8" s="242" t="s">
        <v>292</v>
      </c>
    </row>
    <row r="9" spans="1:11">
      <c r="A9" s="300"/>
      <c r="B9" s="300"/>
      <c r="C9" s="300"/>
      <c r="D9" s="300"/>
      <c r="E9" s="300"/>
      <c r="F9" s="300"/>
      <c r="G9" s="300"/>
      <c r="H9" s="300"/>
      <c r="I9" s="300"/>
      <c r="J9" s="241"/>
      <c r="K9" s="242"/>
    </row>
    <row r="10" spans="1:11">
      <c r="A10" s="300"/>
      <c r="B10" s="300"/>
      <c r="C10" s="300"/>
      <c r="D10" s="300"/>
      <c r="E10" s="300"/>
      <c r="F10" s="300"/>
      <c r="G10" s="300"/>
      <c r="H10" s="300"/>
      <c r="I10" s="300"/>
      <c r="J10" s="241"/>
      <c r="K10" s="243" t="s">
        <v>293</v>
      </c>
    </row>
    <row r="11" spans="1:11">
      <c r="A11" s="300"/>
      <c r="B11" s="300"/>
      <c r="C11" s="300"/>
      <c r="D11" s="300"/>
      <c r="E11" s="300"/>
      <c r="F11" s="300"/>
      <c r="G11" s="300"/>
      <c r="H11" s="300"/>
      <c r="I11" s="300"/>
      <c r="J11" s="241"/>
      <c r="K11" s="242"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f>2544.188/1.22</f>
        <v>2085.4</v>
      </c>
    </row>
    <row r="15" spans="1:11">
      <c r="A15" s="230" t="s">
        <v>481</v>
      </c>
      <c r="B15" s="145">
        <v>2026</v>
      </c>
    </row>
    <row r="16" spans="1:11" hidden="1">
      <c r="A16" s="230"/>
      <c r="B16" s="245"/>
    </row>
    <row r="17" spans="1:14">
      <c r="A17" s="142" t="s">
        <v>300</v>
      </c>
      <c r="B17" s="244">
        <v>0</v>
      </c>
    </row>
    <row r="18" spans="1:14">
      <c r="A18" s="144" t="s">
        <v>301</v>
      </c>
      <c r="B18" s="145">
        <v>30</v>
      </c>
      <c r="D18" s="137" t="s">
        <v>302</v>
      </c>
    </row>
    <row r="19" spans="1:14" ht="16.5" thickBot="1">
      <c r="A19" s="146" t="s">
        <v>303</v>
      </c>
      <c r="B19" s="246">
        <v>1</v>
      </c>
      <c r="D19" s="297" t="s">
        <v>304</v>
      </c>
      <c r="E19" s="297"/>
      <c r="F19" s="148">
        <f ca="1">IF((B83+B84)&lt;=7,B83+B84,"не окупается")</f>
        <v>1.1526600505657443</v>
      </c>
      <c r="N19" s="149"/>
    </row>
    <row r="20" spans="1:14">
      <c r="A20" s="141" t="s">
        <v>305</v>
      </c>
      <c r="B20" s="145">
        <v>0</v>
      </c>
      <c r="D20" s="297" t="s">
        <v>306</v>
      </c>
      <c r="E20" s="297"/>
      <c r="F20" s="148">
        <f ca="1">IF((B86+B87)&lt;=7,B86+B87,"не окупается")</f>
        <v>1.178780185217543</v>
      </c>
    </row>
    <row r="21" spans="1:14">
      <c r="A21" s="142" t="s">
        <v>307</v>
      </c>
      <c r="B21" s="244">
        <v>5</v>
      </c>
      <c r="D21" s="297" t="s">
        <v>482</v>
      </c>
      <c r="E21" s="297"/>
      <c r="F21" s="150">
        <f>H80</f>
        <v>2267.0647305681196</v>
      </c>
    </row>
    <row r="22" spans="1:14">
      <c r="A22" s="142" t="s">
        <v>308</v>
      </c>
      <c r="B22" s="244">
        <v>10</v>
      </c>
      <c r="D22" s="297" t="s">
        <v>309</v>
      </c>
      <c r="E22" s="297"/>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1">
        <f>B14</f>
        <v>2085.4</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483</v>
      </c>
      <c r="B40" s="247">
        <v>0</v>
      </c>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484</v>
      </c>
      <c r="B41" s="247">
        <f>200*3</f>
        <v>600</v>
      </c>
      <c r="C41" s="174">
        <f>B41</f>
        <v>600</v>
      </c>
      <c r="D41" s="174">
        <f>C41</f>
        <v>600</v>
      </c>
      <c r="E41" s="174">
        <f t="shared" ref="E41:AF41" si="0">D41</f>
        <v>600</v>
      </c>
      <c r="F41" s="174">
        <f t="shared" si="0"/>
        <v>600</v>
      </c>
      <c r="G41" s="174">
        <f t="shared" si="0"/>
        <v>600</v>
      </c>
      <c r="H41" s="174">
        <f t="shared" si="0"/>
        <v>600</v>
      </c>
      <c r="I41" s="174">
        <f t="shared" si="0"/>
        <v>600</v>
      </c>
      <c r="J41" s="174">
        <f t="shared" si="0"/>
        <v>600</v>
      </c>
      <c r="K41" s="174">
        <f t="shared" si="0"/>
        <v>600</v>
      </c>
      <c r="L41" s="174">
        <f t="shared" si="0"/>
        <v>600</v>
      </c>
      <c r="M41" s="174">
        <f t="shared" si="0"/>
        <v>600</v>
      </c>
      <c r="N41" s="174">
        <f t="shared" si="0"/>
        <v>600</v>
      </c>
      <c r="O41" s="174">
        <f t="shared" si="0"/>
        <v>600</v>
      </c>
      <c r="P41" s="174">
        <f t="shared" si="0"/>
        <v>600</v>
      </c>
      <c r="Q41" s="174">
        <f t="shared" si="0"/>
        <v>600</v>
      </c>
      <c r="R41" s="174">
        <f t="shared" si="0"/>
        <v>600</v>
      </c>
      <c r="S41" s="174">
        <f t="shared" si="0"/>
        <v>600</v>
      </c>
      <c r="T41" s="174">
        <f t="shared" si="0"/>
        <v>600</v>
      </c>
      <c r="U41" s="174">
        <f t="shared" si="0"/>
        <v>600</v>
      </c>
      <c r="V41" s="174">
        <f t="shared" si="0"/>
        <v>600</v>
      </c>
      <c r="W41" s="174">
        <f t="shared" si="0"/>
        <v>600</v>
      </c>
      <c r="X41" s="174">
        <f t="shared" si="0"/>
        <v>600</v>
      </c>
      <c r="Y41" s="174">
        <f t="shared" si="0"/>
        <v>600</v>
      </c>
      <c r="Z41" s="174">
        <f t="shared" si="0"/>
        <v>600</v>
      </c>
      <c r="AA41" s="174">
        <f t="shared" si="0"/>
        <v>600</v>
      </c>
      <c r="AB41" s="174">
        <f t="shared" si="0"/>
        <v>600</v>
      </c>
      <c r="AC41" s="174">
        <f t="shared" si="0"/>
        <v>600</v>
      </c>
      <c r="AD41" s="174">
        <f t="shared" si="0"/>
        <v>600</v>
      </c>
      <c r="AE41" s="174">
        <f t="shared" si="0"/>
        <v>600</v>
      </c>
      <c r="AF41" s="174">
        <f t="shared" si="0"/>
        <v>600</v>
      </c>
    </row>
    <row r="42" spans="1:32" s="137" customFormat="1" ht="16.5" thickBot="1">
      <c r="A42" s="232" t="s">
        <v>315</v>
      </c>
      <c r="B42" s="233">
        <f>B30+B40+B41</f>
        <v>2685.4</v>
      </c>
      <c r="C42" s="233">
        <f>C41</f>
        <v>600</v>
      </c>
      <c r="D42" s="233">
        <f>-B64+D41</f>
        <v>1271.3499999999999</v>
      </c>
      <c r="E42" s="233">
        <f t="shared" ref="E42:AF42" si="1">-C64+E41</f>
        <v>732.62166666666667</v>
      </c>
      <c r="F42" s="233">
        <f t="shared" si="1"/>
        <v>900.45916666666665</v>
      </c>
      <c r="G42" s="233">
        <f t="shared" si="1"/>
        <v>765.77708333333339</v>
      </c>
      <c r="H42" s="233">
        <f t="shared" si="1"/>
        <v>807.7364583333333</v>
      </c>
      <c r="I42" s="233">
        <f t="shared" si="1"/>
        <v>774.06593750000002</v>
      </c>
      <c r="J42" s="233">
        <f t="shared" si="1"/>
        <v>784.55578125</v>
      </c>
      <c r="K42" s="233">
        <f t="shared" si="1"/>
        <v>776.13815104166667</v>
      </c>
      <c r="L42" s="233">
        <f t="shared" si="1"/>
        <v>778.7606119791667</v>
      </c>
      <c r="M42" s="233">
        <f t="shared" si="1"/>
        <v>776.65620442708337</v>
      </c>
      <c r="N42" s="233">
        <f t="shared" si="1"/>
        <v>777.31181966145834</v>
      </c>
      <c r="O42" s="233">
        <f t="shared" si="1"/>
        <v>776.78571777343745</v>
      </c>
      <c r="P42" s="233">
        <f t="shared" si="1"/>
        <v>776.94962158203123</v>
      </c>
      <c r="Q42" s="233">
        <f t="shared" si="1"/>
        <v>776.81809611002609</v>
      </c>
      <c r="R42" s="233">
        <f t="shared" si="1"/>
        <v>776.8590720621745</v>
      </c>
      <c r="S42" s="233">
        <f t="shared" si="1"/>
        <v>776.82619069417319</v>
      </c>
      <c r="T42" s="233">
        <f t="shared" si="1"/>
        <v>776.83643468221032</v>
      </c>
      <c r="U42" s="233">
        <f t="shared" si="1"/>
        <v>776.82821434021002</v>
      </c>
      <c r="V42" s="233">
        <f t="shared" si="1"/>
        <v>776.83077533721928</v>
      </c>
      <c r="W42" s="233">
        <f t="shared" si="1"/>
        <v>776.82872025171923</v>
      </c>
      <c r="X42" s="233">
        <f t="shared" si="1"/>
        <v>776.82936050097146</v>
      </c>
      <c r="Y42" s="233">
        <f t="shared" si="1"/>
        <v>776.82884672959653</v>
      </c>
      <c r="Z42" s="233">
        <f t="shared" si="1"/>
        <v>776.82900679190948</v>
      </c>
      <c r="AA42" s="233">
        <f t="shared" si="1"/>
        <v>776.8288783490658</v>
      </c>
      <c r="AB42" s="233">
        <f t="shared" si="1"/>
        <v>776.8289183646441</v>
      </c>
      <c r="AC42" s="233">
        <f t="shared" si="1"/>
        <v>776.82888625393309</v>
      </c>
      <c r="AD42" s="233">
        <f t="shared" si="1"/>
        <v>776.82889625782764</v>
      </c>
      <c r="AE42" s="233">
        <f t="shared" si="1"/>
        <v>776.82888823014991</v>
      </c>
      <c r="AF42" s="233">
        <f t="shared" si="1"/>
        <v>776.82889073112358</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2685.4</v>
      </c>
      <c r="C51" s="177">
        <f>C42*$B$19</f>
        <v>600</v>
      </c>
      <c r="D51" s="177">
        <f>D42*$B$19</f>
        <v>1271.3499999999999</v>
      </c>
      <c r="E51" s="177">
        <f t="shared" ref="E51:AF51" si="2">E42*$B$19</f>
        <v>732.62166666666667</v>
      </c>
      <c r="F51" s="177">
        <f t="shared" si="2"/>
        <v>900.45916666666665</v>
      </c>
      <c r="G51" s="177">
        <f t="shared" si="2"/>
        <v>765.77708333333339</v>
      </c>
      <c r="H51" s="177">
        <f t="shared" si="2"/>
        <v>807.7364583333333</v>
      </c>
      <c r="I51" s="177">
        <f t="shared" si="2"/>
        <v>774.06593750000002</v>
      </c>
      <c r="J51" s="177">
        <f t="shared" si="2"/>
        <v>784.55578125</v>
      </c>
      <c r="K51" s="177">
        <f t="shared" si="2"/>
        <v>776.13815104166667</v>
      </c>
      <c r="L51" s="177">
        <f t="shared" si="2"/>
        <v>778.7606119791667</v>
      </c>
      <c r="M51" s="177">
        <f t="shared" si="2"/>
        <v>776.65620442708337</v>
      </c>
      <c r="N51" s="177">
        <f t="shared" si="2"/>
        <v>777.31181966145834</v>
      </c>
      <c r="O51" s="177">
        <f t="shared" si="2"/>
        <v>776.78571777343745</v>
      </c>
      <c r="P51" s="177">
        <f t="shared" si="2"/>
        <v>776.94962158203123</v>
      </c>
      <c r="Q51" s="177">
        <f t="shared" si="2"/>
        <v>776.81809611002609</v>
      </c>
      <c r="R51" s="177">
        <f t="shared" si="2"/>
        <v>776.8590720621745</v>
      </c>
      <c r="S51" s="177">
        <f t="shared" si="2"/>
        <v>776.82619069417319</v>
      </c>
      <c r="T51" s="177">
        <f t="shared" si="2"/>
        <v>776.83643468221032</v>
      </c>
      <c r="U51" s="177">
        <f t="shared" si="2"/>
        <v>776.82821434021002</v>
      </c>
      <c r="V51" s="177">
        <f t="shared" si="2"/>
        <v>776.83077533721928</v>
      </c>
      <c r="W51" s="177">
        <f t="shared" si="2"/>
        <v>776.82872025171923</v>
      </c>
      <c r="X51" s="177">
        <f t="shared" si="2"/>
        <v>776.82936050097146</v>
      </c>
      <c r="Y51" s="177">
        <f t="shared" si="2"/>
        <v>776.82884672959653</v>
      </c>
      <c r="Z51" s="177">
        <f t="shared" si="2"/>
        <v>776.82900679190948</v>
      </c>
      <c r="AA51" s="177">
        <f t="shared" si="2"/>
        <v>776.8288783490658</v>
      </c>
      <c r="AB51" s="177">
        <f t="shared" si="2"/>
        <v>776.8289183646441</v>
      </c>
      <c r="AC51" s="177">
        <f t="shared" si="2"/>
        <v>776.82888625393309</v>
      </c>
      <c r="AD51" s="177">
        <f t="shared" si="2"/>
        <v>776.82889625782764</v>
      </c>
      <c r="AE51" s="177">
        <f t="shared" si="2"/>
        <v>776.82888823014991</v>
      </c>
      <c r="AF51" s="177">
        <f t="shared" si="2"/>
        <v>776.82889073112358</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485</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2685.4</v>
      </c>
      <c r="C59" s="177">
        <f>C51+C52</f>
        <v>600</v>
      </c>
      <c r="D59" s="177">
        <f>D51+D52</f>
        <v>1271.3499999999999</v>
      </c>
      <c r="E59" s="177">
        <f t="shared" ref="E59:AF59" si="9">E51+E52</f>
        <v>732.62166666666667</v>
      </c>
      <c r="F59" s="177">
        <f t="shared" si="9"/>
        <v>900.45916666666665</v>
      </c>
      <c r="G59" s="177">
        <f t="shared" si="9"/>
        <v>765.77708333333339</v>
      </c>
      <c r="H59" s="177">
        <f t="shared" si="9"/>
        <v>807.7364583333333</v>
      </c>
      <c r="I59" s="177">
        <f t="shared" si="9"/>
        <v>774.06593750000002</v>
      </c>
      <c r="J59" s="177">
        <f t="shared" si="9"/>
        <v>784.55578125</v>
      </c>
      <c r="K59" s="177">
        <f t="shared" si="9"/>
        <v>776.13815104166667</v>
      </c>
      <c r="L59" s="177">
        <f t="shared" si="9"/>
        <v>778.7606119791667</v>
      </c>
      <c r="M59" s="177">
        <f t="shared" si="9"/>
        <v>776.65620442708337</v>
      </c>
      <c r="N59" s="177">
        <f t="shared" si="9"/>
        <v>777.31181966145834</v>
      </c>
      <c r="O59" s="177">
        <f t="shared" si="9"/>
        <v>776.78571777343745</v>
      </c>
      <c r="P59" s="177">
        <f t="shared" si="9"/>
        <v>776.94962158203123</v>
      </c>
      <c r="Q59" s="177">
        <f t="shared" si="9"/>
        <v>776.81809611002609</v>
      </c>
      <c r="R59" s="177">
        <f t="shared" si="9"/>
        <v>776.8590720621745</v>
      </c>
      <c r="S59" s="177">
        <f t="shared" si="9"/>
        <v>776.82619069417319</v>
      </c>
      <c r="T59" s="177">
        <f t="shared" si="9"/>
        <v>776.83643468221032</v>
      </c>
      <c r="U59" s="177">
        <f t="shared" si="9"/>
        <v>776.82821434021002</v>
      </c>
      <c r="V59" s="177">
        <f t="shared" si="9"/>
        <v>776.83077533721928</v>
      </c>
      <c r="W59" s="177">
        <f t="shared" si="9"/>
        <v>776.82872025171923</v>
      </c>
      <c r="X59" s="177">
        <f t="shared" si="9"/>
        <v>776.82936050097146</v>
      </c>
      <c r="Y59" s="177">
        <f t="shared" si="9"/>
        <v>776.82884672959653</v>
      </c>
      <c r="Z59" s="177">
        <f t="shared" si="9"/>
        <v>776.82900679190948</v>
      </c>
      <c r="AA59" s="177">
        <f t="shared" si="9"/>
        <v>776.8288783490658</v>
      </c>
      <c r="AB59" s="177">
        <f t="shared" si="9"/>
        <v>776.8289183646441</v>
      </c>
      <c r="AC59" s="177">
        <f t="shared" si="9"/>
        <v>776.82888625393309</v>
      </c>
      <c r="AD59" s="177">
        <f t="shared" si="9"/>
        <v>776.82889625782764</v>
      </c>
      <c r="AE59" s="177">
        <f t="shared" si="9"/>
        <v>776.82888823014991</v>
      </c>
      <c r="AF59" s="177">
        <f t="shared" si="9"/>
        <v>776.82889073112358</v>
      </c>
    </row>
    <row r="60" spans="1:32">
      <c r="A60" s="179" t="s">
        <v>334</v>
      </c>
      <c r="B60" s="178">
        <v>0</v>
      </c>
      <c r="C60" s="178">
        <f t="shared" ref="C60:AF60" si="10">IF(C39&lt;=$B$18,-$B$14/$B$18,0)</f>
        <v>-69.513333333333335</v>
      </c>
      <c r="D60" s="178">
        <f t="shared" si="10"/>
        <v>-69.513333333333335</v>
      </c>
      <c r="E60" s="178">
        <f t="shared" si="10"/>
        <v>-69.513333333333335</v>
      </c>
      <c r="F60" s="178">
        <f t="shared" si="10"/>
        <v>-69.513333333333335</v>
      </c>
      <c r="G60" s="178">
        <f t="shared" si="10"/>
        <v>-69.513333333333335</v>
      </c>
      <c r="H60" s="178">
        <f t="shared" si="10"/>
        <v>-69.513333333333335</v>
      </c>
      <c r="I60" s="178">
        <f t="shared" si="10"/>
        <v>-69.513333333333335</v>
      </c>
      <c r="J60" s="178">
        <f t="shared" si="10"/>
        <v>-69.513333333333335</v>
      </c>
      <c r="K60" s="178">
        <f t="shared" si="10"/>
        <v>-69.513333333333335</v>
      </c>
      <c r="L60" s="178">
        <f t="shared" si="10"/>
        <v>-69.513333333333335</v>
      </c>
      <c r="M60" s="178">
        <f t="shared" si="10"/>
        <v>-69.513333333333335</v>
      </c>
      <c r="N60" s="178">
        <f t="shared" si="10"/>
        <v>-69.513333333333335</v>
      </c>
      <c r="O60" s="178">
        <f t="shared" si="10"/>
        <v>-69.513333333333335</v>
      </c>
      <c r="P60" s="178">
        <f t="shared" si="10"/>
        <v>-69.513333333333335</v>
      </c>
      <c r="Q60" s="178">
        <f t="shared" si="10"/>
        <v>-69.513333333333335</v>
      </c>
      <c r="R60" s="178">
        <f t="shared" si="10"/>
        <v>-69.513333333333335</v>
      </c>
      <c r="S60" s="178">
        <f t="shared" si="10"/>
        <v>-69.513333333333335</v>
      </c>
      <c r="T60" s="178">
        <f t="shared" si="10"/>
        <v>-69.513333333333335</v>
      </c>
      <c r="U60" s="178">
        <f t="shared" si="10"/>
        <v>-69.513333333333335</v>
      </c>
      <c r="V60" s="178">
        <f t="shared" si="10"/>
        <v>-69.513333333333335</v>
      </c>
      <c r="W60" s="178">
        <f t="shared" si="10"/>
        <v>-69.513333333333335</v>
      </c>
      <c r="X60" s="178">
        <f t="shared" si="10"/>
        <v>-69.513333333333335</v>
      </c>
      <c r="Y60" s="178">
        <f t="shared" si="10"/>
        <v>-69.513333333333335</v>
      </c>
      <c r="Z60" s="178">
        <f t="shared" si="10"/>
        <v>-69.513333333333335</v>
      </c>
      <c r="AA60" s="178">
        <f t="shared" si="10"/>
        <v>-69.513333333333335</v>
      </c>
      <c r="AB60" s="178">
        <f t="shared" si="10"/>
        <v>-69.513333333333335</v>
      </c>
      <c r="AC60" s="178">
        <f t="shared" si="10"/>
        <v>-69.513333333333335</v>
      </c>
      <c r="AD60" s="178">
        <f t="shared" si="10"/>
        <v>-69.513333333333335</v>
      </c>
      <c r="AE60" s="178">
        <f t="shared" si="10"/>
        <v>-69.513333333333335</v>
      </c>
      <c r="AF60" s="178">
        <f t="shared" si="10"/>
        <v>-69.513333333333335</v>
      </c>
    </row>
    <row r="61" spans="1:32" s="137" customFormat="1" ht="14.25">
      <c r="A61" s="182" t="s">
        <v>335</v>
      </c>
      <c r="B61" s="177">
        <f>B59+B60</f>
        <v>2685.4</v>
      </c>
      <c r="C61" s="177">
        <f>C59+C60</f>
        <v>530.48666666666668</v>
      </c>
      <c r="D61" s="177">
        <f>D59+D60</f>
        <v>1201.8366666666666</v>
      </c>
      <c r="E61" s="177">
        <f t="shared" ref="E61:AF61" si="11">E59+E60</f>
        <v>663.10833333333335</v>
      </c>
      <c r="F61" s="177">
        <f t="shared" si="11"/>
        <v>830.94583333333333</v>
      </c>
      <c r="G61" s="177">
        <f t="shared" si="11"/>
        <v>696.26375000000007</v>
      </c>
      <c r="H61" s="177">
        <f t="shared" si="11"/>
        <v>738.22312499999998</v>
      </c>
      <c r="I61" s="177">
        <f t="shared" si="11"/>
        <v>704.5526041666667</v>
      </c>
      <c r="J61" s="177">
        <f t="shared" si="11"/>
        <v>715.04244791666667</v>
      </c>
      <c r="K61" s="177">
        <f t="shared" si="11"/>
        <v>706.62481770833335</v>
      </c>
      <c r="L61" s="177">
        <f t="shared" si="11"/>
        <v>709.24727864583338</v>
      </c>
      <c r="M61" s="177">
        <f t="shared" si="11"/>
        <v>707.14287109375005</v>
      </c>
      <c r="N61" s="177">
        <f t="shared" si="11"/>
        <v>707.79848632812502</v>
      </c>
      <c r="O61" s="177">
        <f t="shared" si="11"/>
        <v>707.27238444010413</v>
      </c>
      <c r="P61" s="177">
        <f t="shared" si="11"/>
        <v>707.43628824869791</v>
      </c>
      <c r="Q61" s="177">
        <f t="shared" si="11"/>
        <v>707.30476277669277</v>
      </c>
      <c r="R61" s="177">
        <f t="shared" si="11"/>
        <v>707.34573872884118</v>
      </c>
      <c r="S61" s="177">
        <f t="shared" si="11"/>
        <v>707.31285736083987</v>
      </c>
      <c r="T61" s="177">
        <f t="shared" si="11"/>
        <v>707.323101348877</v>
      </c>
      <c r="U61" s="177">
        <f t="shared" si="11"/>
        <v>707.3148810068767</v>
      </c>
      <c r="V61" s="177">
        <f t="shared" si="11"/>
        <v>707.31744200388596</v>
      </c>
      <c r="W61" s="177">
        <f t="shared" si="11"/>
        <v>707.31538691838591</v>
      </c>
      <c r="X61" s="177">
        <f t="shared" si="11"/>
        <v>707.31602716763814</v>
      </c>
      <c r="Y61" s="177">
        <f t="shared" si="11"/>
        <v>707.31551339626321</v>
      </c>
      <c r="Z61" s="177">
        <f t="shared" si="11"/>
        <v>707.31567345857616</v>
      </c>
      <c r="AA61" s="177">
        <f t="shared" si="11"/>
        <v>707.31554501573248</v>
      </c>
      <c r="AB61" s="177">
        <f t="shared" si="11"/>
        <v>707.31558503131077</v>
      </c>
      <c r="AC61" s="177">
        <f t="shared" si="11"/>
        <v>707.31555292059977</v>
      </c>
      <c r="AD61" s="177">
        <f t="shared" si="11"/>
        <v>707.31556292449432</v>
      </c>
      <c r="AE61" s="177">
        <f t="shared" si="11"/>
        <v>707.31555489681659</v>
      </c>
      <c r="AF61" s="177">
        <f t="shared" si="11"/>
        <v>707.31555739779026</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2685.4</v>
      </c>
      <c r="C63" s="177">
        <f>C61+C62</f>
        <v>530.48666666666668</v>
      </c>
      <c r="D63" s="177">
        <f>D61+D62</f>
        <v>1201.8366666666666</v>
      </c>
      <c r="E63" s="177">
        <f t="shared" ref="E63:AF63" si="13">E61+E62</f>
        <v>663.10833333333335</v>
      </c>
      <c r="F63" s="177">
        <f t="shared" si="13"/>
        <v>830.94583333333333</v>
      </c>
      <c r="G63" s="177">
        <f t="shared" si="13"/>
        <v>696.26375000000007</v>
      </c>
      <c r="H63" s="177">
        <f t="shared" si="13"/>
        <v>738.22312499999998</v>
      </c>
      <c r="I63" s="177">
        <f t="shared" si="13"/>
        <v>704.5526041666667</v>
      </c>
      <c r="J63" s="177">
        <f t="shared" si="13"/>
        <v>715.04244791666667</v>
      </c>
      <c r="K63" s="177">
        <f t="shared" si="13"/>
        <v>706.62481770833335</v>
      </c>
      <c r="L63" s="177">
        <f t="shared" si="13"/>
        <v>709.24727864583338</v>
      </c>
      <c r="M63" s="177">
        <f t="shared" si="13"/>
        <v>707.14287109375005</v>
      </c>
      <c r="N63" s="177">
        <f t="shared" si="13"/>
        <v>707.79848632812502</v>
      </c>
      <c r="O63" s="177">
        <f t="shared" si="13"/>
        <v>707.27238444010413</v>
      </c>
      <c r="P63" s="177">
        <f t="shared" si="13"/>
        <v>707.43628824869791</v>
      </c>
      <c r="Q63" s="177">
        <f t="shared" si="13"/>
        <v>707.30476277669277</v>
      </c>
      <c r="R63" s="177">
        <f t="shared" si="13"/>
        <v>707.34573872884118</v>
      </c>
      <c r="S63" s="177">
        <f t="shared" si="13"/>
        <v>707.31285736083987</v>
      </c>
      <c r="T63" s="177">
        <f t="shared" si="13"/>
        <v>707.323101348877</v>
      </c>
      <c r="U63" s="177">
        <f t="shared" si="13"/>
        <v>707.3148810068767</v>
      </c>
      <c r="V63" s="177">
        <f t="shared" si="13"/>
        <v>707.31744200388596</v>
      </c>
      <c r="W63" s="177">
        <f t="shared" si="13"/>
        <v>707.31538691838591</v>
      </c>
      <c r="X63" s="177">
        <f t="shared" si="13"/>
        <v>707.31602716763814</v>
      </c>
      <c r="Y63" s="177">
        <f t="shared" si="13"/>
        <v>707.31551339626321</v>
      </c>
      <c r="Z63" s="177">
        <f t="shared" si="13"/>
        <v>707.31567345857616</v>
      </c>
      <c r="AA63" s="177">
        <f t="shared" si="13"/>
        <v>707.31554501573248</v>
      </c>
      <c r="AB63" s="177">
        <f t="shared" si="13"/>
        <v>707.31558503131077</v>
      </c>
      <c r="AC63" s="177">
        <f t="shared" si="13"/>
        <v>707.31555292059977</v>
      </c>
      <c r="AD63" s="177">
        <f t="shared" si="13"/>
        <v>707.31556292449432</v>
      </c>
      <c r="AE63" s="177">
        <f t="shared" si="13"/>
        <v>707.31555489681659</v>
      </c>
      <c r="AF63" s="177">
        <f t="shared" si="13"/>
        <v>707.31555739779026</v>
      </c>
    </row>
    <row r="64" spans="1:32">
      <c r="A64" s="179" t="s">
        <v>313</v>
      </c>
      <c r="B64" s="178">
        <f>IF(B63&gt;0,-B63*$B$27,0)</f>
        <v>-671.35</v>
      </c>
      <c r="C64" s="178">
        <f t="shared" ref="C64:AF64" si="14">IF(C63&gt;0,-C63*$B$27,0)</f>
        <v>-132.62166666666667</v>
      </c>
      <c r="D64" s="178">
        <f t="shared" si="14"/>
        <v>-300.45916666666665</v>
      </c>
      <c r="E64" s="178">
        <f t="shared" si="14"/>
        <v>-165.77708333333334</v>
      </c>
      <c r="F64" s="178">
        <f t="shared" si="14"/>
        <v>-207.73645833333333</v>
      </c>
      <c r="G64" s="178">
        <f t="shared" si="14"/>
        <v>-174.06593750000002</v>
      </c>
      <c r="H64" s="178">
        <f t="shared" si="14"/>
        <v>-184.55578125</v>
      </c>
      <c r="I64" s="178">
        <f t="shared" si="14"/>
        <v>-176.13815104166667</v>
      </c>
      <c r="J64" s="178">
        <f t="shared" si="14"/>
        <v>-178.76061197916667</v>
      </c>
      <c r="K64" s="178">
        <f t="shared" si="14"/>
        <v>-176.65620442708334</v>
      </c>
      <c r="L64" s="178">
        <f t="shared" si="14"/>
        <v>-177.31181966145834</v>
      </c>
      <c r="M64" s="178">
        <f t="shared" si="14"/>
        <v>-176.78571777343751</v>
      </c>
      <c r="N64" s="178">
        <f t="shared" si="14"/>
        <v>-176.94962158203126</v>
      </c>
      <c r="O64" s="178">
        <f t="shared" si="14"/>
        <v>-176.81809611002603</v>
      </c>
      <c r="P64" s="178">
        <f t="shared" si="14"/>
        <v>-176.85907206217448</v>
      </c>
      <c r="Q64" s="178">
        <f t="shared" si="14"/>
        <v>-176.82619069417319</v>
      </c>
      <c r="R64" s="178">
        <f t="shared" si="14"/>
        <v>-176.8364346822103</v>
      </c>
      <c r="S64" s="178">
        <f t="shared" si="14"/>
        <v>-176.82821434020997</v>
      </c>
      <c r="T64" s="178">
        <f t="shared" si="14"/>
        <v>-176.83077533721925</v>
      </c>
      <c r="U64" s="178">
        <f t="shared" si="14"/>
        <v>-176.82872025171918</v>
      </c>
      <c r="V64" s="178">
        <f t="shared" si="14"/>
        <v>-176.82936050097149</v>
      </c>
      <c r="W64" s="178">
        <f t="shared" si="14"/>
        <v>-176.82884672959648</v>
      </c>
      <c r="X64" s="178">
        <f t="shared" si="14"/>
        <v>-176.82900679190953</v>
      </c>
      <c r="Y64" s="178">
        <f t="shared" si="14"/>
        <v>-176.8288783490658</v>
      </c>
      <c r="Z64" s="178">
        <f t="shared" si="14"/>
        <v>-176.82891836464404</v>
      </c>
      <c r="AA64" s="178">
        <f t="shared" si="14"/>
        <v>-176.82888625393312</v>
      </c>
      <c r="AB64" s="178">
        <f t="shared" si="14"/>
        <v>-176.82889625782769</v>
      </c>
      <c r="AC64" s="178">
        <f t="shared" si="14"/>
        <v>-176.82888823014994</v>
      </c>
      <c r="AD64" s="178">
        <f t="shared" si="14"/>
        <v>-176.82889073112358</v>
      </c>
      <c r="AE64" s="178">
        <f t="shared" si="14"/>
        <v>-176.82888872420415</v>
      </c>
      <c r="AF64" s="178">
        <f t="shared" si="14"/>
        <v>-176.82888934944756</v>
      </c>
    </row>
    <row r="65" spans="1:32" ht="16.5" thickBot="1">
      <c r="A65" s="183" t="s">
        <v>338</v>
      </c>
      <c r="B65" s="184">
        <f t="shared" ref="B65:AF65" si="15">B63+B64</f>
        <v>2014.0500000000002</v>
      </c>
      <c r="C65" s="184">
        <f>C63+C64</f>
        <v>397.86500000000001</v>
      </c>
      <c r="D65" s="184">
        <f>D63+D64</f>
        <v>901.37749999999994</v>
      </c>
      <c r="E65" s="184">
        <f t="shared" si="15"/>
        <v>497.33125000000001</v>
      </c>
      <c r="F65" s="184">
        <f t="shared" si="15"/>
        <v>623.20937500000002</v>
      </c>
      <c r="G65" s="184">
        <f t="shared" si="15"/>
        <v>522.19781250000005</v>
      </c>
      <c r="H65" s="184">
        <f t="shared" si="15"/>
        <v>553.66734374999999</v>
      </c>
      <c r="I65" s="184">
        <f t="shared" si="15"/>
        <v>528.41445312500002</v>
      </c>
      <c r="J65" s="185">
        <f t="shared" si="15"/>
        <v>536.28183593749998</v>
      </c>
      <c r="K65" s="184">
        <f t="shared" si="15"/>
        <v>529.96861328124999</v>
      </c>
      <c r="L65" s="184">
        <f t="shared" si="15"/>
        <v>531.93545898437503</v>
      </c>
      <c r="M65" s="184">
        <f t="shared" si="15"/>
        <v>530.35715332031259</v>
      </c>
      <c r="N65" s="184">
        <f t="shared" si="15"/>
        <v>530.8488647460938</v>
      </c>
      <c r="O65" s="184">
        <f t="shared" si="15"/>
        <v>530.45428833007804</v>
      </c>
      <c r="P65" s="184">
        <f t="shared" si="15"/>
        <v>530.5772161865234</v>
      </c>
      <c r="Q65" s="184">
        <f t="shared" si="15"/>
        <v>530.47857208251958</v>
      </c>
      <c r="R65" s="184">
        <f t="shared" si="15"/>
        <v>530.50930404663086</v>
      </c>
      <c r="S65" s="184">
        <f t="shared" si="15"/>
        <v>530.48464302062985</v>
      </c>
      <c r="T65" s="184">
        <f t="shared" si="15"/>
        <v>530.49232601165772</v>
      </c>
      <c r="U65" s="184">
        <f t="shared" si="15"/>
        <v>530.48616075515747</v>
      </c>
      <c r="V65" s="184">
        <f t="shared" si="15"/>
        <v>530.4880815029145</v>
      </c>
      <c r="W65" s="184">
        <f t="shared" si="15"/>
        <v>530.48654018878938</v>
      </c>
      <c r="X65" s="184">
        <f t="shared" si="15"/>
        <v>530.48702037572866</v>
      </c>
      <c r="Y65" s="184">
        <f t="shared" si="15"/>
        <v>530.48663504719741</v>
      </c>
      <c r="Z65" s="184">
        <f t="shared" si="15"/>
        <v>530.48675509393206</v>
      </c>
      <c r="AA65" s="184">
        <f t="shared" si="15"/>
        <v>530.48665876179939</v>
      </c>
      <c r="AB65" s="184">
        <f t="shared" si="15"/>
        <v>530.48668877348314</v>
      </c>
      <c r="AC65" s="184">
        <f t="shared" si="15"/>
        <v>530.48666469044986</v>
      </c>
      <c r="AD65" s="184">
        <f t="shared" si="15"/>
        <v>530.48667219337074</v>
      </c>
      <c r="AE65" s="184">
        <f t="shared" si="15"/>
        <v>530.48666617261244</v>
      </c>
      <c r="AF65" s="184">
        <f t="shared" si="15"/>
        <v>530.48666804834272</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2685.4</v>
      </c>
      <c r="C68" s="177">
        <f t="shared" ref="C68:AF68" si="16">C61</f>
        <v>530.48666666666668</v>
      </c>
      <c r="D68" s="177">
        <f t="shared" si="16"/>
        <v>1201.8366666666666</v>
      </c>
      <c r="E68" s="177">
        <f t="shared" si="16"/>
        <v>663.10833333333335</v>
      </c>
      <c r="F68" s="177">
        <f t="shared" si="16"/>
        <v>830.94583333333333</v>
      </c>
      <c r="G68" s="177">
        <f t="shared" si="16"/>
        <v>696.26375000000007</v>
      </c>
      <c r="H68" s="177">
        <f t="shared" si="16"/>
        <v>738.22312499999998</v>
      </c>
      <c r="I68" s="177">
        <f t="shared" si="16"/>
        <v>704.5526041666667</v>
      </c>
      <c r="J68" s="177">
        <f t="shared" si="16"/>
        <v>715.04244791666667</v>
      </c>
      <c r="K68" s="177">
        <f t="shared" si="16"/>
        <v>706.62481770833335</v>
      </c>
      <c r="L68" s="177">
        <f t="shared" si="16"/>
        <v>709.24727864583338</v>
      </c>
      <c r="M68" s="177">
        <f t="shared" si="16"/>
        <v>707.14287109375005</v>
      </c>
      <c r="N68" s="177">
        <f t="shared" si="16"/>
        <v>707.79848632812502</v>
      </c>
      <c r="O68" s="177">
        <f t="shared" si="16"/>
        <v>707.27238444010413</v>
      </c>
      <c r="P68" s="177">
        <f t="shared" si="16"/>
        <v>707.43628824869791</v>
      </c>
      <c r="Q68" s="177">
        <f t="shared" si="16"/>
        <v>707.30476277669277</v>
      </c>
      <c r="R68" s="177">
        <f t="shared" si="16"/>
        <v>707.34573872884118</v>
      </c>
      <c r="S68" s="177">
        <f t="shared" si="16"/>
        <v>707.31285736083987</v>
      </c>
      <c r="T68" s="177">
        <f t="shared" si="16"/>
        <v>707.323101348877</v>
      </c>
      <c r="U68" s="177">
        <f t="shared" si="16"/>
        <v>707.3148810068767</v>
      </c>
      <c r="V68" s="177">
        <f t="shared" si="16"/>
        <v>707.31744200388596</v>
      </c>
      <c r="W68" s="177">
        <f t="shared" si="16"/>
        <v>707.31538691838591</v>
      </c>
      <c r="X68" s="177">
        <f t="shared" si="16"/>
        <v>707.31602716763814</v>
      </c>
      <c r="Y68" s="177">
        <f t="shared" si="16"/>
        <v>707.31551339626321</v>
      </c>
      <c r="Z68" s="177">
        <f t="shared" si="16"/>
        <v>707.31567345857616</v>
      </c>
      <c r="AA68" s="177">
        <f t="shared" si="16"/>
        <v>707.31554501573248</v>
      </c>
      <c r="AB68" s="177">
        <f t="shared" si="16"/>
        <v>707.31558503131077</v>
      </c>
      <c r="AC68" s="177">
        <f t="shared" si="16"/>
        <v>707.31555292059977</v>
      </c>
      <c r="AD68" s="177">
        <f t="shared" si="16"/>
        <v>707.31556292449432</v>
      </c>
      <c r="AE68" s="177">
        <f t="shared" si="16"/>
        <v>707.31555489681659</v>
      </c>
      <c r="AF68" s="188">
        <f t="shared" si="16"/>
        <v>707.31555739779026</v>
      </c>
    </row>
    <row r="69" spans="1:32">
      <c r="A69" s="179" t="s">
        <v>334</v>
      </c>
      <c r="B69" s="178">
        <f>-B60</f>
        <v>0</v>
      </c>
      <c r="C69" s="178">
        <f t="shared" ref="C69:AF69" si="17">-C60</f>
        <v>69.513333333333335</v>
      </c>
      <c r="D69" s="178">
        <f t="shared" si="17"/>
        <v>69.513333333333335</v>
      </c>
      <c r="E69" s="178">
        <f t="shared" si="17"/>
        <v>69.513333333333335</v>
      </c>
      <c r="F69" s="178">
        <f t="shared" si="17"/>
        <v>69.513333333333335</v>
      </c>
      <c r="G69" s="178">
        <f t="shared" si="17"/>
        <v>69.513333333333335</v>
      </c>
      <c r="H69" s="178">
        <f t="shared" si="17"/>
        <v>69.513333333333335</v>
      </c>
      <c r="I69" s="178">
        <f t="shared" si="17"/>
        <v>69.513333333333335</v>
      </c>
      <c r="J69" s="178">
        <f t="shared" si="17"/>
        <v>69.513333333333335</v>
      </c>
      <c r="K69" s="178">
        <f t="shared" si="17"/>
        <v>69.513333333333335</v>
      </c>
      <c r="L69" s="178">
        <f t="shared" si="17"/>
        <v>69.513333333333335</v>
      </c>
      <c r="M69" s="178">
        <f t="shared" si="17"/>
        <v>69.513333333333335</v>
      </c>
      <c r="N69" s="178">
        <f t="shared" si="17"/>
        <v>69.513333333333335</v>
      </c>
      <c r="O69" s="178">
        <f t="shared" si="17"/>
        <v>69.513333333333335</v>
      </c>
      <c r="P69" s="178">
        <f t="shared" si="17"/>
        <v>69.513333333333335</v>
      </c>
      <c r="Q69" s="178">
        <f t="shared" si="17"/>
        <v>69.513333333333335</v>
      </c>
      <c r="R69" s="178">
        <f t="shared" si="17"/>
        <v>69.513333333333335</v>
      </c>
      <c r="S69" s="178">
        <f t="shared" si="17"/>
        <v>69.513333333333335</v>
      </c>
      <c r="T69" s="178">
        <f t="shared" si="17"/>
        <v>69.513333333333335</v>
      </c>
      <c r="U69" s="178">
        <f t="shared" si="17"/>
        <v>69.513333333333335</v>
      </c>
      <c r="V69" s="178">
        <f t="shared" si="17"/>
        <v>69.513333333333335</v>
      </c>
      <c r="W69" s="178">
        <f t="shared" si="17"/>
        <v>69.513333333333335</v>
      </c>
      <c r="X69" s="178">
        <f t="shared" si="17"/>
        <v>69.513333333333335</v>
      </c>
      <c r="Y69" s="178">
        <f t="shared" si="17"/>
        <v>69.513333333333335</v>
      </c>
      <c r="Z69" s="178">
        <f t="shared" si="17"/>
        <v>69.513333333333335</v>
      </c>
      <c r="AA69" s="178">
        <f t="shared" si="17"/>
        <v>69.513333333333335</v>
      </c>
      <c r="AB69" s="178">
        <f t="shared" si="17"/>
        <v>69.513333333333335</v>
      </c>
      <c r="AC69" s="178">
        <f t="shared" si="17"/>
        <v>69.513333333333335</v>
      </c>
      <c r="AD69" s="178">
        <f t="shared" si="17"/>
        <v>69.513333333333335</v>
      </c>
      <c r="AE69" s="178">
        <f t="shared" si="17"/>
        <v>69.513333333333335</v>
      </c>
      <c r="AF69" s="189">
        <f t="shared" si="17"/>
        <v>69.513333333333335</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-671.35</v>
      </c>
      <c r="C71" s="178">
        <f>IF(SUM($B$64:C64)+SUM($A$71:B71)&gt;0,0,SUM($B$64:C64)-SUM($A$71:B71))</f>
        <v>-132.62166666666667</v>
      </c>
      <c r="D71" s="178">
        <f>IF(SUM($B$64:D64)+SUM($A$71:C71)&gt;0,0,SUM($B$64:D64)-SUM($A$71:C71))</f>
        <v>-300.45916666666665</v>
      </c>
      <c r="E71" s="178">
        <f>IF(SUM($B$64:E64)+SUM($A$71:D71)&gt;0,0,SUM($B$64:E64)-SUM($A$71:D71))</f>
        <v>-165.77708333333339</v>
      </c>
      <c r="F71" s="178">
        <f>IF(SUM($B$64:F64)+SUM($A$71:E71)&gt;0,0,SUM($B$64:F64)-SUM($A$71:E71))</f>
        <v>-207.7364583333333</v>
      </c>
      <c r="G71" s="178">
        <f>IF(SUM($B$64:G64)+SUM($A$71:F71)&gt;0,0,SUM($B$64:G64)-SUM($A$71:F71))</f>
        <v>-174.06593750000002</v>
      </c>
      <c r="H71" s="178">
        <f>IF(SUM($B$64:H64)+SUM($A$71:G71)&gt;0,0,SUM($B$64:H64)-SUM($A$71:G71))</f>
        <v>-184.55578125000011</v>
      </c>
      <c r="I71" s="178">
        <f>IF(SUM($B$64:I64)+SUM($A$71:H71)&gt;0,0,SUM($B$64:I64)-SUM($A$71:H71))</f>
        <v>-176.13815104166679</v>
      </c>
      <c r="J71" s="178">
        <f>IF(SUM($B$64:J64)+SUM($A$71:I71)&gt;0,0,SUM($B$64:J64)-SUM($A$71:I71))</f>
        <v>-178.7606119791667</v>
      </c>
      <c r="K71" s="178">
        <f>IF(SUM($B$64:K64)+SUM($A$71:J71)&gt;0,0,SUM($B$64:K64)-SUM($A$71:J71))</f>
        <v>-176.65620442708314</v>
      </c>
      <c r="L71" s="178">
        <f>IF(SUM($B$64:L64)+SUM($A$71:K71)&gt;0,0,SUM($B$64:L64)-SUM($A$71:K71))</f>
        <v>-177.31181966145823</v>
      </c>
      <c r="M71" s="178">
        <f>IF(SUM($B$64:M64)+SUM($A$71:L71)&gt;0,0,SUM($B$64:M64)-SUM($A$71:L71))</f>
        <v>-176.78571777343768</v>
      </c>
      <c r="N71" s="178">
        <f>IF(SUM($B$64:N64)+SUM($A$71:M71)&gt;0,0,SUM($B$64:N64)-SUM($A$71:M71))</f>
        <v>-176.94962158203134</v>
      </c>
      <c r="O71" s="178">
        <f>IF(SUM($B$64:O64)+SUM($A$71:N71)&gt;0,0,SUM($B$64:O64)-SUM($A$71:N71))</f>
        <v>-176.81809611002609</v>
      </c>
      <c r="P71" s="178">
        <f>IF(SUM($B$64:P64)+SUM($A$71:O71)&gt;0,0,SUM($B$64:P64)-SUM($A$71:O71))</f>
        <v>-176.85907206217462</v>
      </c>
      <c r="Q71" s="178">
        <f>IF(SUM($B$64:Q64)+SUM($A$71:P71)&gt;0,0,SUM($B$64:Q64)-SUM($A$71:P71))</f>
        <v>-176.82619069417296</v>
      </c>
      <c r="R71" s="178">
        <f>IF(SUM($B$64:R64)+SUM($A$71:Q71)&gt;0,0,SUM($B$64:R64)-SUM($A$71:Q71))</f>
        <v>-176.83643468221044</v>
      </c>
      <c r="S71" s="178">
        <f>IF(SUM($B$64:S64)+SUM($A$71:R71)&gt;0,0,SUM($B$64:S64)-SUM($A$71:R71))</f>
        <v>-176.8282143402098</v>
      </c>
      <c r="T71" s="178">
        <f>IF(SUM($B$64:T64)+SUM($A$71:S71)&gt;0,0,SUM($B$64:T64)-SUM($A$71:S71))</f>
        <v>-176.83077533721917</v>
      </c>
      <c r="U71" s="178">
        <f>IF(SUM($B$64:U64)+SUM($A$71:T71)&gt;0,0,SUM($B$64:U64)-SUM($A$71:T71))</f>
        <v>-176.82872025171946</v>
      </c>
      <c r="V71" s="178">
        <f>IF(SUM($B$64:V64)+SUM($A$71:U71)&gt;0,0,SUM($B$64:V64)-SUM($A$71:U71))</f>
        <v>-176.82936050097123</v>
      </c>
      <c r="W71" s="178">
        <f>IF(SUM($B$64:W64)+SUM($A$71:V71)&gt;0,0,SUM($B$64:W64)-SUM($A$71:V71))</f>
        <v>-176.82884672959608</v>
      </c>
      <c r="X71" s="178">
        <f>IF(SUM($B$64:X64)+SUM($A$71:W71)&gt;0,0,SUM($B$64:X64)-SUM($A$71:W71))</f>
        <v>-176.82900679190971</v>
      </c>
      <c r="Y71" s="178">
        <f>IF(SUM($B$64:Y64)+SUM($A$71:X71)&gt;0,0,SUM($B$64:Y64)-SUM($A$71:X71))</f>
        <v>-176.82887834906614</v>
      </c>
      <c r="Z71" s="178">
        <f>IF(SUM($B$64:Z64)+SUM($A$71:Y71)&gt;0,0,SUM($B$64:Z64)-SUM($A$71:Y71))</f>
        <v>-176.82891836464387</v>
      </c>
      <c r="AA71" s="178">
        <f>IF(SUM($B$64:AA64)+SUM($A$71:Z71)&gt;0,0,SUM($B$64:AA64)-SUM($A$71:Z71))</f>
        <v>-176.82888625393298</v>
      </c>
      <c r="AB71" s="178">
        <f>IF(SUM($B$64:AB64)+SUM($A$71:AA71)&gt;0,0,SUM($B$64:AB64)-SUM($A$71:AA71))</f>
        <v>-176.82889625782809</v>
      </c>
      <c r="AC71" s="178">
        <f>IF(SUM($B$64:AC64)+SUM($A$71:AB71)&gt;0,0,SUM($B$64:AC64)-SUM($A$71:AB71))</f>
        <v>-176.82888823015037</v>
      </c>
      <c r="AD71" s="178">
        <f>IF(SUM($B$64:AD64)+SUM($A$71:AC71)&gt;0,0,SUM($B$64:AD64)-SUM($A$71:AC71))</f>
        <v>-176.82889073112347</v>
      </c>
      <c r="AE71" s="178">
        <f>IF(SUM($B$64:AE64)+SUM($A$71:AD71)&gt;0,0,SUM($B$64:AE64)-SUM($A$71:AD71))</f>
        <v>-176.82888872420426</v>
      </c>
      <c r="AF71" s="189">
        <f>IF(SUM($B$64:AF64)+SUM($A$71:AE71)&gt;0,0,SUM($B$64:AF64)-SUM($A$71:AE71))</f>
        <v>-176.82888934944731</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-2085.4</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-71.349999999999909</v>
      </c>
      <c r="C76" s="177">
        <f>C51+C64+C74</f>
        <v>467.37833333333333</v>
      </c>
      <c r="D76" s="177">
        <f>D51+D64+D74</f>
        <v>970.89083333333326</v>
      </c>
      <c r="E76" s="177">
        <f t="shared" ref="E76:AF76" si="21">E51+E64+E74</f>
        <v>566.84458333333328</v>
      </c>
      <c r="F76" s="177">
        <f t="shared" si="21"/>
        <v>692.72270833333334</v>
      </c>
      <c r="G76" s="177">
        <f t="shared" si="21"/>
        <v>591.71114583333338</v>
      </c>
      <c r="H76" s="177">
        <f t="shared" si="21"/>
        <v>623.18067708333331</v>
      </c>
      <c r="I76" s="177">
        <f t="shared" si="21"/>
        <v>597.92778645833334</v>
      </c>
      <c r="J76" s="177">
        <f t="shared" si="21"/>
        <v>605.7951692708333</v>
      </c>
      <c r="K76" s="177">
        <f t="shared" si="21"/>
        <v>599.48194661458331</v>
      </c>
      <c r="L76" s="177">
        <f t="shared" si="21"/>
        <v>601.44879231770835</v>
      </c>
      <c r="M76" s="177">
        <f t="shared" si="21"/>
        <v>599.87048665364591</v>
      </c>
      <c r="N76" s="177">
        <f t="shared" si="21"/>
        <v>600.36219807942712</v>
      </c>
      <c r="O76" s="177">
        <f t="shared" si="21"/>
        <v>599.96762166341136</v>
      </c>
      <c r="P76" s="177">
        <f t="shared" si="21"/>
        <v>600.09054951985672</v>
      </c>
      <c r="Q76" s="177">
        <f t="shared" si="21"/>
        <v>599.9919054158529</v>
      </c>
      <c r="R76" s="177">
        <f t="shared" si="21"/>
        <v>600.02263737996418</v>
      </c>
      <c r="S76" s="177">
        <f t="shared" si="21"/>
        <v>599.99797635396317</v>
      </c>
      <c r="T76" s="177">
        <f t="shared" si="21"/>
        <v>600.00565934499105</v>
      </c>
      <c r="U76" s="177">
        <f t="shared" si="21"/>
        <v>599.99949408849079</v>
      </c>
      <c r="V76" s="177">
        <f t="shared" si="21"/>
        <v>600.00141483624782</v>
      </c>
      <c r="W76" s="177">
        <f t="shared" si="21"/>
        <v>599.9998735221227</v>
      </c>
      <c r="X76" s="177">
        <f t="shared" si="21"/>
        <v>600.00035370906198</v>
      </c>
      <c r="Y76" s="177">
        <f t="shared" si="21"/>
        <v>599.99996838053073</v>
      </c>
      <c r="Z76" s="177">
        <f t="shared" si="21"/>
        <v>600.00008842726538</v>
      </c>
      <c r="AA76" s="177">
        <f t="shared" si="21"/>
        <v>599.99999209513271</v>
      </c>
      <c r="AB76" s="177">
        <f t="shared" si="21"/>
        <v>600.00002210681646</v>
      </c>
      <c r="AC76" s="177">
        <f t="shared" si="21"/>
        <v>599.99999802378318</v>
      </c>
      <c r="AD76" s="177">
        <f t="shared" si="21"/>
        <v>600.00000552670406</v>
      </c>
      <c r="AE76" s="177">
        <f t="shared" si="21"/>
        <v>599.99999950594577</v>
      </c>
      <c r="AF76" s="177">
        <f t="shared" si="21"/>
        <v>600.00000138167604</v>
      </c>
    </row>
    <row r="77" spans="1:32" s="137" customFormat="1" ht="14.25">
      <c r="A77" s="182" t="s">
        <v>346</v>
      </c>
      <c r="B77" s="177">
        <f>SUM($B$76:B76)</f>
        <v>-71.349999999999909</v>
      </c>
      <c r="C77" s="177">
        <f>SUM($B$76:C76)</f>
        <v>396.02833333333342</v>
      </c>
      <c r="D77" s="177">
        <f>SUM($B$76:D76)</f>
        <v>1366.9191666666666</v>
      </c>
      <c r="E77" s="177">
        <f>SUM($B$76:E76)</f>
        <v>1933.7637499999998</v>
      </c>
      <c r="F77" s="177">
        <f>SUM($B$76:F76)</f>
        <v>2626.4864583333333</v>
      </c>
      <c r="G77" s="177">
        <f>SUM($B$76:G76)</f>
        <v>3218.1976041666667</v>
      </c>
      <c r="H77" s="177">
        <f>SUM($B$76:H76)</f>
        <v>3841.3782812499999</v>
      </c>
      <c r="I77" s="177">
        <f>SUM($B$76:I76)</f>
        <v>4439.3060677083331</v>
      </c>
      <c r="J77" s="177">
        <f>SUM($B$76:J76)</f>
        <v>5045.1012369791661</v>
      </c>
      <c r="K77" s="177">
        <f>SUM($B$76:K76)</f>
        <v>5644.5831835937497</v>
      </c>
      <c r="L77" s="177">
        <f>SUM($B$76:L76)</f>
        <v>6246.0319759114582</v>
      </c>
      <c r="M77" s="177">
        <f>SUM($B$76:M76)</f>
        <v>6845.9024625651036</v>
      </c>
      <c r="N77" s="177">
        <f>SUM($B$76:N76)</f>
        <v>7446.2646606445305</v>
      </c>
      <c r="O77" s="177">
        <f>SUM($B$76:O76)</f>
        <v>8046.2322823079421</v>
      </c>
      <c r="P77" s="177">
        <f>SUM($B$76:P76)</f>
        <v>8646.3228318277979</v>
      </c>
      <c r="Q77" s="177">
        <f>SUM($B$76:Q76)</f>
        <v>9246.3147372436506</v>
      </c>
      <c r="R77" s="177">
        <f>SUM($B$76:R76)</f>
        <v>9846.3373746236139</v>
      </c>
      <c r="S77" s="177">
        <f>SUM($B$76:S76)</f>
        <v>10446.335350977577</v>
      </c>
      <c r="T77" s="177">
        <f>SUM($B$76:T76)</f>
        <v>11046.341010322569</v>
      </c>
      <c r="U77" s="177">
        <f>SUM($B$76:U76)</f>
        <v>11646.340504411059</v>
      </c>
      <c r="V77" s="177">
        <f>SUM($B$76:V76)</f>
        <v>12246.341919247307</v>
      </c>
      <c r="W77" s="177">
        <f>SUM($B$76:W76)</f>
        <v>12846.34179276943</v>
      </c>
      <c r="X77" s="177">
        <f>SUM($B$76:X76)</f>
        <v>13446.342146478491</v>
      </c>
      <c r="Y77" s="177">
        <f>SUM($B$76:Y76)</f>
        <v>14046.342114859022</v>
      </c>
      <c r="Z77" s="177">
        <f>SUM($B$76:Z76)</f>
        <v>14646.342203286287</v>
      </c>
      <c r="AA77" s="177">
        <f>SUM($B$76:AA76)</f>
        <v>15246.34219538142</v>
      </c>
      <c r="AB77" s="177">
        <f>SUM($B$76:AB76)</f>
        <v>15846.342217488236</v>
      </c>
      <c r="AC77" s="177">
        <f>SUM($B$76:AC76)</f>
        <v>16446.342215512021</v>
      </c>
      <c r="AD77" s="177">
        <f>SUM($B$76:AD76)</f>
        <v>17046.342221038725</v>
      </c>
      <c r="AE77" s="177">
        <f>SUM($B$76:AE76)</f>
        <v>17646.34222054467</v>
      </c>
      <c r="AF77" s="188">
        <f>SUM($B$76:AF76)</f>
        <v>18246.342221926345</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-71.349999999999909</v>
      </c>
      <c r="C79" s="177">
        <f t="shared" ref="C79:AF79" si="23">C76*C78</f>
        <v>399.0934449093445</v>
      </c>
      <c r="D79" s="177">
        <f t="shared" si="23"/>
        <v>707.9171582936109</v>
      </c>
      <c r="E79" s="177">
        <f t="shared" si="23"/>
        <v>352.92470309062401</v>
      </c>
      <c r="F79" s="177">
        <f t="shared" si="23"/>
        <v>368.28455055362394</v>
      </c>
      <c r="G79" s="177">
        <f t="shared" si="23"/>
        <v>268.62092799276559</v>
      </c>
      <c r="H79" s="177">
        <f t="shared" si="23"/>
        <v>241.57394572815062</v>
      </c>
      <c r="I79" s="177">
        <f t="shared" si="23"/>
        <v>197.92054094024652</v>
      </c>
      <c r="J79" s="177">
        <f t="shared" si="23"/>
        <v>171.22767435295199</v>
      </c>
      <c r="K79" s="177">
        <f t="shared" si="23"/>
        <v>144.68725592241063</v>
      </c>
      <c r="L79" s="177">
        <f t="shared" si="23"/>
        <v>123.95351519078696</v>
      </c>
      <c r="M79" s="177">
        <f t="shared" si="23"/>
        <v>105.56591215660455</v>
      </c>
      <c r="N79" s="177">
        <f t="shared" si="23"/>
        <v>90.216415430202431</v>
      </c>
      <c r="O79" s="177">
        <f t="shared" si="23"/>
        <v>76.984990555976367</v>
      </c>
      <c r="P79" s="177">
        <f t="shared" si="23"/>
        <v>65.750801873130101</v>
      </c>
      <c r="Q79" s="177">
        <f t="shared" si="23"/>
        <v>56.135252004698771</v>
      </c>
      <c r="R79" s="177">
        <f t="shared" si="23"/>
        <v>47.936237117017427</v>
      </c>
      <c r="S79" s="177">
        <f t="shared" si="23"/>
        <v>40.930976799619152</v>
      </c>
      <c r="T79" s="177">
        <f t="shared" si="23"/>
        <v>34.951328598695873</v>
      </c>
      <c r="U79" s="177">
        <f t="shared" si="23"/>
        <v>29.844564479754315</v>
      </c>
      <c r="V79" s="177">
        <f t="shared" si="23"/>
        <v>25.484296831726873</v>
      </c>
      <c r="W79" s="177">
        <f t="shared" si="23"/>
        <v>21.760935331201537</v>
      </c>
      <c r="X79" s="177">
        <f t="shared" si="23"/>
        <v>18.581634998491531</v>
      </c>
      <c r="Y79" s="177">
        <f t="shared" si="23"/>
        <v>15.866811600297464</v>
      </c>
      <c r="Z79" s="177">
        <f t="shared" si="23"/>
        <v>13.548642109893123</v>
      </c>
      <c r="AA79" s="177">
        <f t="shared" si="23"/>
        <v>11.569157146794291</v>
      </c>
      <c r="AB79" s="177">
        <f t="shared" si="23"/>
        <v>9.8788811591473316</v>
      </c>
      <c r="AC79" s="177">
        <f t="shared" si="23"/>
        <v>8.4355569657800125</v>
      </c>
      <c r="AD79" s="177">
        <f t="shared" si="23"/>
        <v>7.2031056880416191</v>
      </c>
      <c r="AE79" s="177">
        <f t="shared" si="23"/>
        <v>6.150717800154859</v>
      </c>
      <c r="AF79" s="188">
        <f t="shared" si="23"/>
        <v>5.2520859186946796</v>
      </c>
    </row>
    <row r="80" spans="1:32" s="137" customFormat="1" ht="14.25">
      <c r="A80" s="176" t="s">
        <v>349</v>
      </c>
      <c r="B80" s="177">
        <f>SUM($B$79:B79)</f>
        <v>-71.349999999999909</v>
      </c>
      <c r="C80" s="177">
        <f>SUM($B$79:C79)</f>
        <v>327.74344490934459</v>
      </c>
      <c r="D80" s="177">
        <f>SUM($B$79:D79)</f>
        <v>1035.6606032029554</v>
      </c>
      <c r="E80" s="177">
        <f>SUM($B$79:E79)</f>
        <v>1388.5853062935794</v>
      </c>
      <c r="F80" s="177">
        <f>SUM($B$79:F79)</f>
        <v>1756.8698568472032</v>
      </c>
      <c r="G80" s="177">
        <f>SUM($B$79:G79)</f>
        <v>2025.4907848399689</v>
      </c>
      <c r="H80" s="177">
        <f>SUM($B$79:H79)</f>
        <v>2267.0647305681196</v>
      </c>
      <c r="I80" s="177">
        <f>SUM($B$79:I79)</f>
        <v>2464.9852715083662</v>
      </c>
      <c r="J80" s="177">
        <f>SUM($B$79:J79)</f>
        <v>2636.2129458613181</v>
      </c>
      <c r="K80" s="177">
        <f>SUM($B$79:K79)</f>
        <v>2780.9002017837288</v>
      </c>
      <c r="L80" s="177">
        <f>SUM($B$79:L79)</f>
        <v>2904.8537169745159</v>
      </c>
      <c r="M80" s="177">
        <f>SUM($B$79:M79)</f>
        <v>3010.4196291311205</v>
      </c>
      <c r="N80" s="177">
        <f>SUM($B$79:N79)</f>
        <v>3100.6360445613227</v>
      </c>
      <c r="O80" s="177">
        <f>SUM($B$79:O79)</f>
        <v>3177.621035117299</v>
      </c>
      <c r="P80" s="177">
        <f>SUM($B$79:P79)</f>
        <v>3243.3718369904291</v>
      </c>
      <c r="Q80" s="177">
        <f>SUM($B$79:Q79)</f>
        <v>3299.507088995128</v>
      </c>
      <c r="R80" s="177">
        <f>SUM($B$79:R79)</f>
        <v>3347.4433261121453</v>
      </c>
      <c r="S80" s="177">
        <f>SUM($B$79:S79)</f>
        <v>3388.3743029117645</v>
      </c>
      <c r="T80" s="177">
        <f>SUM($B$79:T79)</f>
        <v>3423.3256315104604</v>
      </c>
      <c r="U80" s="177">
        <f>SUM($B$79:U79)</f>
        <v>3453.1701959902148</v>
      </c>
      <c r="V80" s="177">
        <f>SUM($B$79:V79)</f>
        <v>3478.6544928219419</v>
      </c>
      <c r="W80" s="177">
        <f>SUM($B$79:W79)</f>
        <v>3500.4154281531432</v>
      </c>
      <c r="X80" s="177">
        <f>SUM($B$79:X79)</f>
        <v>3518.9970631516348</v>
      </c>
      <c r="Y80" s="177">
        <f>SUM($B$79:Y79)</f>
        <v>3534.8638747519321</v>
      </c>
      <c r="Z80" s="177">
        <f>SUM($B$79:Z79)</f>
        <v>3548.4125168618252</v>
      </c>
      <c r="AA80" s="177">
        <f>SUM($B$79:AA79)</f>
        <v>3559.9816740086194</v>
      </c>
      <c r="AB80" s="177">
        <f>SUM($B$79:AB79)</f>
        <v>3569.8605551677665</v>
      </c>
      <c r="AC80" s="177">
        <f>SUM($B$79:AC79)</f>
        <v>3578.2961121335466</v>
      </c>
      <c r="AD80" s="177">
        <f>SUM($B$79:AD79)</f>
        <v>3585.499217821588</v>
      </c>
      <c r="AE80" s="177">
        <f>SUM($B$79:AE79)</f>
        <v>3591.6499356217428</v>
      </c>
      <c r="AF80" s="188">
        <f>SUM($B$79:AF79)</f>
        <v>3596.9020215404375</v>
      </c>
    </row>
    <row r="81" spans="1:32" s="137" customFormat="1" ht="14.25">
      <c r="A81" s="176" t="s">
        <v>350</v>
      </c>
      <c r="B81" s="193">
        <f>IF((ISERR(IRR($B$76:B76))),0,IF(IRR($B$76:B76)&lt;0,0,IRR($B$76:B76)))</f>
        <v>0</v>
      </c>
      <c r="C81" s="193">
        <f>IF((ISERR(IRR($B$76:C76))),0,IF(IRR($B$76:C76)&lt;0,0,IRR($B$76:C76)))</f>
        <v>5.5505022191076945</v>
      </c>
      <c r="D81" s="193">
        <f>IF((ISERR(IRR($B$76:D76))),0,IF(IRR($B$76:D76)&lt;0,0,IRR($B$76:D76)))</f>
        <v>7.208273477345811</v>
      </c>
      <c r="E81" s="193">
        <f>IF((ISERR(IRR($B$76:E76))),0,IF(IRR($B$76:E76)&lt;0,0,IRR($B$76:E76)))</f>
        <v>7.3043056615212532</v>
      </c>
      <c r="F81" s="193">
        <f>IF((ISERR(IRR($B$76:F76))),0,IF(IRR($B$76:F76)&lt;0,0,IRR($B$76:F76)))</f>
        <v>7.3180802101557898</v>
      </c>
      <c r="G81" s="193">
        <f>IF((ISERR(IRR($B$76:G76))),0,IF(IRR($B$76:G76)&lt;0,0,IRR($B$76:G76)))</f>
        <v>7.31948727065223</v>
      </c>
      <c r="H81" s="193">
        <f>IF((ISERR(IRR($B$76:H76))),0,IF(IRR($B$76:H76)&lt;0,0,IRR($B$76:H76)))</f>
        <v>7.3196652617050901</v>
      </c>
      <c r="I81" s="193">
        <f>IF((ISERR(IRR($B$76:I76))),0,IF(IRR($B$76:I76)&lt;0,0,IRR($B$76:I76)))</f>
        <v>7.3196857863357767</v>
      </c>
      <c r="J81" s="193">
        <f>IF((ISERR(IRR($B$76:J76))),0,IF(IRR($B$76:J76)&lt;0,0,IRR($B$76:J76)))</f>
        <v>7.3196882857356336</v>
      </c>
      <c r="K81" s="193">
        <f>IF((ISERR(IRR($B$76:K76))),0,IF(IRR($B$76:K76)&lt;0,0,IRR($B$76:K76)))</f>
        <v>7.3196885828873732</v>
      </c>
      <c r="L81" s="193">
        <f>IF((ISERR(IRR($B$76:L76))),0,IF(IRR($B$76:L76)&lt;0,0,IRR($B$76:L76)))</f>
        <v>7.3196886188927266</v>
      </c>
      <c r="M81" s="193">
        <f>IF((ISERR(IRR($B$76:M76))),0,IF(IRR($B$76:M76)&lt;0,0,IRR($B$76:M76)))</f>
        <v>7.3196886231905385</v>
      </c>
      <c r="N81" s="193">
        <f>IF((ISERR(IRR($B$76:N76))),0,IF(IRR($B$76:N76)&lt;0,0,IRR($B$76:N76)))</f>
        <v>7.319688623707524</v>
      </c>
      <c r="O81" s="193">
        <f>IF((ISERR(IRR($B$76:O76))),0,IF(IRR($B$76:O76)&lt;0,0,IRR($B$76:O76)))</f>
        <v>7.3196886237695544</v>
      </c>
      <c r="P81" s="193">
        <f>IF((ISERR(IRR($B$76:P76))),0,IF(IRR($B$76:P76)&lt;0,0,IRR($B$76:P76)))</f>
        <v>7.3196886237767398</v>
      </c>
      <c r="Q81" s="193">
        <f>IF((ISERR(IRR($B$76:Q76))),0,IF(IRR($B$76:Q76)&lt;0,0,IRR($B$76:Q76)))</f>
        <v>7.319688623776786</v>
      </c>
      <c r="R81" s="193">
        <f>IF((ISERR(IRR($B$76:R76))),0,IF(IRR($B$76:R76)&lt;0,0,IRR($B$76:R76)))</f>
        <v>7.3196886237747094</v>
      </c>
      <c r="S81" s="193">
        <f>IF((ISERR(IRR($B$76:S76))),0,IF(IRR($B$76:S76)&lt;0,0,IRR($B$76:S76)))</f>
        <v>7.3196886237698298</v>
      </c>
      <c r="T81" s="193">
        <f>IF((ISERR(IRR($B$76:T76))),0,IF(IRR($B$76:T76)&lt;0,0,IRR($B$76:T76)))</f>
        <v>7.3196886237600634</v>
      </c>
      <c r="U81" s="193">
        <f>IF((ISERR(IRR($B$76:U76))),0,IF(IRR($B$76:U76)&lt;0,0,IRR($B$76:U76)))</f>
        <v>7.3196886237422802</v>
      </c>
      <c r="V81" s="193">
        <f>IF((ISERR(IRR($B$76:V76))),0,IF(IRR($B$76:V76)&lt;0,0,IRR($B$76:V76)))</f>
        <v>7.3196886237124179</v>
      </c>
      <c r="W81" s="193">
        <f>IF((ISERR(IRR($B$76:W76))),0,IF(IRR($B$76:W76)&lt;0,0,IRR($B$76:W76)))</f>
        <v>7.3196886236655576</v>
      </c>
      <c r="X81" s="193">
        <f>IF((ISERR(IRR($B$76:X76))),0,IF(IRR($B$76:X76)&lt;0,0,IRR($B$76:X76)))</f>
        <v>7.3196886235961873</v>
      </c>
      <c r="Y81" s="193">
        <f>IF((ISERR(IRR($B$76:Y76))),0,IF(IRR($B$76:Y76)&lt;0,0,IRR($B$76:Y76)))</f>
        <v>7.3196886234985623</v>
      </c>
      <c r="Z81" s="193">
        <f>IF((ISERR(IRR($B$76:Z76))),0,IF(IRR($B$76:Z76)&lt;0,0,IRR($B$76:Z76)))</f>
        <v>7.319688623367032</v>
      </c>
      <c r="AA81" s="193">
        <f>IF((ISERR(IRR($B$76:AA76))),0,IF(IRR($B$76:AA76)&lt;0,0,IRR($B$76:AA76)))</f>
        <v>7.3196886237781307</v>
      </c>
      <c r="AB81" s="193">
        <f>IF((ISERR(IRR($B$76:AB76))),0,IF(IRR($B$76:AB76)&lt;0,0,IRR($B$76:AB76)))</f>
        <v>7.3196886237781307</v>
      </c>
      <c r="AC81" s="193">
        <f>IF((ISERR(IRR($B$76:AC76))),0,IF(IRR($B$76:AC76)&lt;0,0,IRR($B$76:AC76)))</f>
        <v>7.3196886237781307</v>
      </c>
      <c r="AD81" s="193">
        <f>IF((ISERR(IRR($B$76:AD76))),0,IF(IRR($B$76:AD76)&lt;0,0,IRR($B$76:AD76)))</f>
        <v>7.3196886237781307</v>
      </c>
      <c r="AE81" s="193">
        <f>IF((ISERR(IRR($B$76:AE76))),0,IF(IRR($B$76:AE76)&lt;0,0,IRR($B$76:AE76)))</f>
        <v>7.3196886237781307</v>
      </c>
      <c r="AF81" s="194">
        <f>IF((ISERR(IRR($B$76:AF76))),0,IF(IRR($B$76:AF76)&lt;0,0,IRR($B$76:AF76)))</f>
        <v>7.3196886237781307</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4" t="s">
        <v>486</v>
      </c>
      <c r="B83" s="195">
        <f>IFERROR(MATCH(-1,B82:AF82),0)</f>
        <v>1</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5" t="s">
        <v>487</v>
      </c>
      <c r="B84" s="236">
        <f ca="1">IFERROR(IF(B83=0,IFERROR(IF(-B74/(B59+B64)=0,0.01,-B74/(B59+B64)),0.01),-OFFSET(B77,0,B83-1)/(-OFFSET(B77,0,B83-1)+OFFSET(B77,0,B83))),0)</f>
        <v>0.15266005056574419</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37" customFormat="1" ht="14.25">
      <c r="A85" s="237" t="s">
        <v>352</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37" customFormat="1" ht="15">
      <c r="A86" s="234" t="s">
        <v>486</v>
      </c>
      <c r="B86" s="195">
        <f>IFERROR(MATCH(-1,B85:AF85),0)</f>
        <v>1</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8" t="s">
        <v>487</v>
      </c>
      <c r="B87" s="185">
        <f ca="1">IFERROR(IF(B86=0,IFERROR(IF(-B74/(B59+B64)=0,0.01,-B74/(B59+B64)),0.01),-OFFSET(B80,0,B86-1)/(-OFFSET(B80,0,B86-1)+OFFSET(B80,0,B86))),0)</f>
        <v>0.17878018521754302</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9">
        <f>B15</f>
        <v>2026</v>
      </c>
      <c r="C89" s="196">
        <f>B89+1</f>
        <v>2027</v>
      </c>
      <c r="D89" s="196">
        <f t="shared" ref="D89:Q89" si="26">C89+1</f>
        <v>2028</v>
      </c>
      <c r="E89" s="196">
        <f t="shared" si="26"/>
        <v>2029</v>
      </c>
      <c r="F89" s="196">
        <f t="shared" si="26"/>
        <v>2030</v>
      </c>
      <c r="G89" s="196">
        <f t="shared" si="26"/>
        <v>2031</v>
      </c>
      <c r="H89" s="196">
        <f t="shared" si="26"/>
        <v>2032</v>
      </c>
      <c r="I89" s="196">
        <f t="shared" si="26"/>
        <v>2033</v>
      </c>
      <c r="J89" s="196">
        <f t="shared" si="26"/>
        <v>2034</v>
      </c>
      <c r="K89" s="196">
        <f t="shared" si="26"/>
        <v>2035</v>
      </c>
      <c r="L89" s="196">
        <f t="shared" si="26"/>
        <v>2036</v>
      </c>
      <c r="M89" s="196">
        <f t="shared" si="26"/>
        <v>2037</v>
      </c>
      <c r="N89" s="196">
        <f t="shared" si="26"/>
        <v>2038</v>
      </c>
      <c r="O89" s="196">
        <f t="shared" si="26"/>
        <v>2039</v>
      </c>
      <c r="P89" s="196">
        <f t="shared" si="26"/>
        <v>2040</v>
      </c>
      <c r="Q89" s="196">
        <f t="shared" si="26"/>
        <v>2041</v>
      </c>
    </row>
    <row r="90" spans="1:32" s="196" customFormat="1" ht="36.75" customHeight="1">
      <c r="A90" s="196" t="s">
        <v>353</v>
      </c>
      <c r="B90" s="240">
        <f>B77</f>
        <v>-71.349999999999909</v>
      </c>
      <c r="C90" s="240">
        <f t="shared" ref="C90:Q90" si="27">C77</f>
        <v>396.02833333333342</v>
      </c>
      <c r="D90" s="240">
        <f t="shared" si="27"/>
        <v>1366.9191666666666</v>
      </c>
      <c r="E90" s="240">
        <f t="shared" si="27"/>
        <v>1933.7637499999998</v>
      </c>
      <c r="F90" s="240">
        <f t="shared" si="27"/>
        <v>2626.4864583333333</v>
      </c>
      <c r="G90" s="240">
        <f t="shared" si="27"/>
        <v>3218.1976041666667</v>
      </c>
      <c r="H90" s="240">
        <f t="shared" si="27"/>
        <v>3841.3782812499999</v>
      </c>
      <c r="I90" s="240">
        <f t="shared" si="27"/>
        <v>4439.3060677083331</v>
      </c>
      <c r="J90" s="240">
        <f t="shared" si="27"/>
        <v>5045.1012369791661</v>
      </c>
      <c r="K90" s="240">
        <f t="shared" si="27"/>
        <v>5644.5831835937497</v>
      </c>
      <c r="L90" s="240">
        <f t="shared" si="27"/>
        <v>6246.0319759114582</v>
      </c>
      <c r="M90" s="240">
        <f t="shared" si="27"/>
        <v>6845.9024625651036</v>
      </c>
      <c r="N90" s="240">
        <f t="shared" si="27"/>
        <v>7446.2646606445305</v>
      </c>
      <c r="O90" s="240">
        <f t="shared" si="27"/>
        <v>8046.2322823079421</v>
      </c>
      <c r="P90" s="240">
        <f t="shared" si="27"/>
        <v>8646.3228318277979</v>
      </c>
      <c r="Q90" s="240">
        <f t="shared" si="27"/>
        <v>9246.3147372436506</v>
      </c>
    </row>
    <row r="91" spans="1:32" s="196" customFormat="1" ht="36.75" customHeight="1"/>
    <row r="92" spans="1:32" s="196" customFormat="1" ht="36.75" customHeight="1">
      <c r="A92" s="196" t="s">
        <v>354</v>
      </c>
      <c r="B92" s="240">
        <f>B80</f>
        <v>-71.349999999999909</v>
      </c>
      <c r="C92" s="240">
        <f t="shared" ref="C92:Q92" si="28">C80</f>
        <v>327.74344490934459</v>
      </c>
      <c r="D92" s="240">
        <f t="shared" si="28"/>
        <v>1035.6606032029554</v>
      </c>
      <c r="E92" s="240">
        <f t="shared" si="28"/>
        <v>1388.5853062935794</v>
      </c>
      <c r="F92" s="240">
        <f t="shared" si="28"/>
        <v>1756.8698568472032</v>
      </c>
      <c r="G92" s="240">
        <f t="shared" si="28"/>
        <v>2025.4907848399689</v>
      </c>
      <c r="H92" s="240">
        <f t="shared" si="28"/>
        <v>2267.0647305681196</v>
      </c>
      <c r="I92" s="240">
        <f t="shared" si="28"/>
        <v>2464.9852715083662</v>
      </c>
      <c r="J92" s="240">
        <f t="shared" si="28"/>
        <v>2636.2129458613181</v>
      </c>
      <c r="K92" s="240">
        <f t="shared" si="28"/>
        <v>2780.9002017837288</v>
      </c>
      <c r="L92" s="240">
        <f t="shared" si="28"/>
        <v>2904.8537169745159</v>
      </c>
      <c r="M92" s="240">
        <f t="shared" si="28"/>
        <v>3010.4196291311205</v>
      </c>
      <c r="N92" s="240">
        <f t="shared" si="28"/>
        <v>3100.6360445613227</v>
      </c>
      <c r="O92" s="240">
        <f t="shared" si="28"/>
        <v>3177.621035117299</v>
      </c>
      <c r="P92" s="240">
        <f t="shared" si="28"/>
        <v>3243.3718369904291</v>
      </c>
      <c r="Q92" s="240">
        <f t="shared" si="28"/>
        <v>3299.507088995128</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2" zoomScale="70" zoomScaleNormal="100" zoomScaleSheetLayoutView="70" workbookViewId="0">
      <selection activeCell="E26" sqref="E26:F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6" t="str">
        <f>T1Year</f>
        <v>Год раскрытия информации: 2026 год</v>
      </c>
      <c r="B5" s="256"/>
      <c r="C5" s="256"/>
      <c r="D5" s="256"/>
      <c r="E5" s="256"/>
      <c r="F5" s="256"/>
      <c r="G5" s="256"/>
      <c r="H5" s="256"/>
      <c r="I5" s="256"/>
      <c r="J5" s="256"/>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2" t="s">
        <v>5</v>
      </c>
      <c r="B7" s="302"/>
      <c r="C7" s="302"/>
      <c r="D7" s="302"/>
      <c r="E7" s="302"/>
      <c r="F7" s="302"/>
      <c r="G7" s="302"/>
      <c r="H7" s="302"/>
      <c r="I7" s="302"/>
      <c r="J7" s="302"/>
    </row>
    <row r="8" spans="1:42">
      <c r="A8" s="303"/>
      <c r="B8" s="303"/>
      <c r="C8" s="303"/>
      <c r="D8" s="303"/>
      <c r="E8" s="303"/>
      <c r="F8" s="303"/>
      <c r="G8" s="303"/>
      <c r="H8" s="303"/>
      <c r="I8" s="303"/>
      <c r="J8" s="303"/>
    </row>
    <row r="9" spans="1:42">
      <c r="A9" s="264" t="str">
        <f>T1Filial</f>
        <v>Акционерное общество  "ОРЭС-Владимирская область"</v>
      </c>
      <c r="B9" s="264"/>
      <c r="C9" s="264"/>
      <c r="D9" s="264"/>
      <c r="E9" s="264"/>
      <c r="F9" s="264"/>
      <c r="G9" s="264"/>
      <c r="H9" s="264"/>
      <c r="I9" s="264"/>
      <c r="J9" s="264"/>
    </row>
    <row r="10" spans="1:42">
      <c r="A10" s="257" t="s">
        <v>4</v>
      </c>
      <c r="B10" s="257"/>
      <c r="C10" s="257"/>
      <c r="D10" s="257"/>
      <c r="E10" s="257"/>
      <c r="F10" s="257"/>
      <c r="G10" s="257"/>
      <c r="H10" s="257"/>
      <c r="I10" s="257"/>
      <c r="J10" s="257"/>
    </row>
    <row r="11" spans="1:42" ht="18.75">
      <c r="A11" s="260"/>
      <c r="B11" s="260"/>
      <c r="C11" s="260"/>
      <c r="D11" s="260"/>
      <c r="E11" s="260"/>
      <c r="F11" s="260"/>
      <c r="G11" s="260"/>
      <c r="H11" s="260"/>
      <c r="I11" s="260"/>
      <c r="J11" s="260"/>
    </row>
    <row r="12" spans="1:42">
      <c r="A12" s="262" t="str">
        <f>T1Code</f>
        <v>ЭN232704_16</v>
      </c>
      <c r="B12" s="262"/>
      <c r="C12" s="262"/>
      <c r="D12" s="262"/>
      <c r="E12" s="262"/>
      <c r="F12" s="262"/>
      <c r="G12" s="262"/>
      <c r="H12" s="262"/>
      <c r="I12" s="262"/>
      <c r="J12" s="262"/>
    </row>
    <row r="13" spans="1:42">
      <c r="A13" s="257" t="s">
        <v>3</v>
      </c>
      <c r="B13" s="257"/>
      <c r="C13" s="257"/>
      <c r="D13" s="257"/>
      <c r="E13" s="257"/>
      <c r="F13" s="257"/>
      <c r="G13" s="257"/>
      <c r="H13" s="257"/>
      <c r="I13" s="257"/>
      <c r="J13" s="257"/>
    </row>
    <row r="14" spans="1:42" ht="18.75">
      <c r="A14" s="266"/>
      <c r="B14" s="266"/>
      <c r="C14" s="266"/>
      <c r="D14" s="266"/>
      <c r="E14" s="266"/>
      <c r="F14" s="266"/>
      <c r="G14" s="266"/>
      <c r="H14" s="266"/>
      <c r="I14" s="266"/>
      <c r="J14" s="266"/>
    </row>
    <row r="15" spans="1:42" ht="63" customHeight="1">
      <c r="A15" s="264" t="str">
        <f>T1Titul</f>
        <v xml:space="preserve">Строительство КЛ-10кВ ТП-20-ТП-26, г. Юрьев-Польский (0,3 км) </v>
      </c>
      <c r="B15" s="264"/>
      <c r="C15" s="264"/>
      <c r="D15" s="264"/>
      <c r="E15" s="264"/>
      <c r="F15" s="264"/>
      <c r="G15" s="264"/>
      <c r="H15" s="264"/>
      <c r="I15" s="264"/>
      <c r="J15" s="264"/>
    </row>
    <row r="16" spans="1:42">
      <c r="A16" s="257" t="s">
        <v>2</v>
      </c>
      <c r="B16" s="257"/>
      <c r="C16" s="257"/>
      <c r="D16" s="257"/>
      <c r="E16" s="257"/>
      <c r="F16" s="257"/>
      <c r="G16" s="257"/>
      <c r="H16" s="257"/>
      <c r="I16" s="257"/>
      <c r="J16" s="257"/>
    </row>
    <row r="17" spans="1:10" ht="15.75" customHeight="1">
      <c r="J17" s="40"/>
    </row>
    <row r="18" spans="1:10">
      <c r="I18" s="38"/>
    </row>
    <row r="19" spans="1:10" ht="15.75" customHeight="1">
      <c r="A19" s="301" t="s">
        <v>201</v>
      </c>
      <c r="B19" s="301"/>
      <c r="C19" s="301"/>
      <c r="D19" s="301"/>
      <c r="E19" s="301"/>
      <c r="F19" s="301"/>
      <c r="G19" s="301"/>
      <c r="H19" s="301"/>
      <c r="I19" s="301"/>
      <c r="J19" s="301"/>
    </row>
    <row r="20" spans="1:10" ht="16.5" thickBot="1">
      <c r="A20" s="27"/>
      <c r="B20" s="27"/>
    </row>
    <row r="21" spans="1:10" ht="28.5" customHeight="1">
      <c r="A21" s="309" t="s">
        <v>154</v>
      </c>
      <c r="B21" s="311" t="s">
        <v>153</v>
      </c>
      <c r="C21" s="313" t="s">
        <v>167</v>
      </c>
      <c r="D21" s="313"/>
      <c r="E21" s="313"/>
      <c r="F21" s="313"/>
      <c r="G21" s="311" t="s">
        <v>152</v>
      </c>
      <c r="H21" s="314" t="s">
        <v>169</v>
      </c>
      <c r="I21" s="311" t="s">
        <v>151</v>
      </c>
      <c r="J21" s="304" t="s">
        <v>168</v>
      </c>
    </row>
    <row r="22" spans="1:10" ht="58.5" customHeight="1">
      <c r="A22" s="310"/>
      <c r="B22" s="312"/>
      <c r="C22" s="306" t="s">
        <v>0</v>
      </c>
      <c r="D22" s="306"/>
      <c r="E22" s="307" t="s">
        <v>282</v>
      </c>
      <c r="F22" s="308"/>
      <c r="G22" s="312"/>
      <c r="H22" s="315"/>
      <c r="I22" s="312"/>
      <c r="J22" s="305"/>
    </row>
    <row r="23" spans="1:10" ht="31.5">
      <c r="A23" s="310"/>
      <c r="B23" s="312"/>
      <c r="C23" s="37" t="s">
        <v>150</v>
      </c>
      <c r="D23" s="37" t="s">
        <v>149</v>
      </c>
      <c r="E23" s="37" t="s">
        <v>150</v>
      </c>
      <c r="F23" s="37" t="s">
        <v>149</v>
      </c>
      <c r="G23" s="312"/>
      <c r="H23" s="306"/>
      <c r="I23" s="312"/>
      <c r="J23" s="305"/>
    </row>
    <row r="24" spans="1:10">
      <c r="A24" s="221">
        <v>1</v>
      </c>
      <c r="B24" s="222">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8" t="s">
        <v>454</v>
      </c>
      <c r="C26" s="224">
        <v>46037</v>
      </c>
      <c r="D26" s="224">
        <v>46067</v>
      </c>
      <c r="E26" s="224">
        <v>46037</v>
      </c>
      <c r="F26" s="224">
        <v>46067</v>
      </c>
      <c r="G26" s="96" t="s">
        <v>220</v>
      </c>
      <c r="H26" s="96" t="s">
        <v>220</v>
      </c>
      <c r="I26" s="96" t="s">
        <v>220</v>
      </c>
      <c r="J26" s="118" t="s">
        <v>220</v>
      </c>
    </row>
    <row r="27" spans="1:10" ht="31.5">
      <c r="A27" s="117" t="s">
        <v>146</v>
      </c>
      <c r="B27" s="248" t="s">
        <v>174</v>
      </c>
      <c r="C27" s="224">
        <v>46067</v>
      </c>
      <c r="D27" s="224">
        <v>46074</v>
      </c>
      <c r="E27" s="224">
        <v>46067</v>
      </c>
      <c r="F27" s="224">
        <v>46074</v>
      </c>
      <c r="G27" s="96" t="s">
        <v>220</v>
      </c>
      <c r="H27" s="96" t="s">
        <v>220</v>
      </c>
      <c r="I27" s="96" t="s">
        <v>220</v>
      </c>
      <c r="J27" s="118" t="s">
        <v>220</v>
      </c>
    </row>
    <row r="28" spans="1:10" ht="31.5">
      <c r="A28" s="117" t="s">
        <v>145</v>
      </c>
      <c r="B28" s="248" t="s">
        <v>455</v>
      </c>
      <c r="C28" s="224">
        <v>46074</v>
      </c>
      <c r="D28" s="224">
        <v>46134</v>
      </c>
      <c r="E28" s="224">
        <v>46074</v>
      </c>
      <c r="F28" s="224">
        <v>46134</v>
      </c>
      <c r="G28" s="96" t="s">
        <v>220</v>
      </c>
      <c r="H28" s="96" t="s">
        <v>220</v>
      </c>
      <c r="I28" s="96" t="s">
        <v>220</v>
      </c>
      <c r="J28" s="118" t="s">
        <v>220</v>
      </c>
    </row>
    <row r="29" spans="1:10" ht="31.5">
      <c r="A29" s="117" t="s">
        <v>144</v>
      </c>
      <c r="B29" s="248" t="s">
        <v>456</v>
      </c>
      <c r="C29" s="224">
        <v>46134</v>
      </c>
      <c r="D29" s="224">
        <v>46142</v>
      </c>
      <c r="E29" s="224">
        <v>46134</v>
      </c>
      <c r="F29" s="224">
        <v>46142</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49" t="s">
        <v>457</v>
      </c>
      <c r="C31" s="224">
        <v>46143</v>
      </c>
      <c r="D31" s="224">
        <v>46173</v>
      </c>
      <c r="E31" s="224">
        <v>46143</v>
      </c>
      <c r="F31" s="224">
        <v>46173</v>
      </c>
      <c r="G31" s="96" t="s">
        <v>220</v>
      </c>
      <c r="H31" s="96">
        <v>0</v>
      </c>
      <c r="I31" s="96" t="s">
        <v>220</v>
      </c>
      <c r="J31" s="118" t="s">
        <v>220</v>
      </c>
    </row>
    <row r="32" spans="1:10" ht="47.25">
      <c r="A32" s="117" t="s">
        <v>141</v>
      </c>
      <c r="B32" s="249" t="s">
        <v>458</v>
      </c>
      <c r="C32" s="224">
        <v>46134</v>
      </c>
      <c r="D32" s="224">
        <v>46164</v>
      </c>
      <c r="E32" s="224">
        <v>46134</v>
      </c>
      <c r="F32" s="224">
        <v>46164</v>
      </c>
      <c r="G32" s="96">
        <v>0</v>
      </c>
      <c r="H32" s="96">
        <v>0</v>
      </c>
      <c r="I32" s="96" t="s">
        <v>220</v>
      </c>
      <c r="J32" s="118" t="s">
        <v>220</v>
      </c>
    </row>
    <row r="33" spans="1:10" ht="31.5">
      <c r="A33" s="117" t="s">
        <v>459</v>
      </c>
      <c r="B33" s="249" t="s">
        <v>460</v>
      </c>
      <c r="C33" s="224">
        <v>46164</v>
      </c>
      <c r="D33" s="224">
        <v>46171</v>
      </c>
      <c r="E33" s="224">
        <v>46164</v>
      </c>
      <c r="F33" s="224">
        <v>46171</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49" t="s">
        <v>461</v>
      </c>
      <c r="C35" s="224">
        <v>46171</v>
      </c>
      <c r="D35" s="224">
        <v>46265</v>
      </c>
      <c r="E35" s="224">
        <v>46171</v>
      </c>
      <c r="F35" s="224">
        <v>46265</v>
      </c>
      <c r="G35" s="96" t="s">
        <v>220</v>
      </c>
      <c r="H35" s="96">
        <v>0</v>
      </c>
      <c r="I35" s="96" t="s">
        <v>220</v>
      </c>
      <c r="J35" s="118" t="s">
        <v>220</v>
      </c>
    </row>
    <row r="36" spans="1:10">
      <c r="A36" s="117" t="s">
        <v>139</v>
      </c>
      <c r="B36" s="249" t="s">
        <v>462</v>
      </c>
      <c r="C36" s="224">
        <v>46249</v>
      </c>
      <c r="D36" s="224">
        <v>46265</v>
      </c>
      <c r="E36" s="224">
        <v>46249</v>
      </c>
      <c r="F36" s="224">
        <v>46265</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49" t="s">
        <v>463</v>
      </c>
      <c r="C38" s="224">
        <v>46235</v>
      </c>
      <c r="D38" s="224">
        <v>46356</v>
      </c>
      <c r="E38" s="224">
        <v>46235</v>
      </c>
      <c r="F38" s="224">
        <v>46356</v>
      </c>
      <c r="G38" s="96" t="s">
        <v>220</v>
      </c>
      <c r="H38" s="96">
        <v>0</v>
      </c>
      <c r="I38" s="96" t="s">
        <v>220</v>
      </c>
      <c r="J38" s="118" t="s">
        <v>220</v>
      </c>
    </row>
    <row r="39" spans="1:10">
      <c r="A39" s="117" t="s">
        <v>136</v>
      </c>
      <c r="B39" s="249" t="s">
        <v>464</v>
      </c>
      <c r="C39" s="224">
        <v>46235</v>
      </c>
      <c r="D39" s="224">
        <v>46386</v>
      </c>
      <c r="E39" s="224">
        <v>46235</v>
      </c>
      <c r="F39" s="224">
        <v>46386</v>
      </c>
      <c r="G39" s="96" t="s">
        <v>220</v>
      </c>
      <c r="H39" s="96">
        <v>0</v>
      </c>
      <c r="I39" s="96" t="s">
        <v>220</v>
      </c>
      <c r="J39" s="118"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40" zoomScale="70" zoomScaleNormal="70" zoomScaleSheetLayoutView="70" workbookViewId="0">
      <selection activeCell="J56" sqref="J56"/>
    </sheetView>
  </sheetViews>
  <sheetFormatPr defaultColWidth="9.140625"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6" spans="1:25">
      <c r="A6" s="302" t="s">
        <v>5</v>
      </c>
      <c r="B6" s="302"/>
      <c r="C6" s="302"/>
      <c r="D6" s="302"/>
      <c r="E6" s="302"/>
      <c r="F6" s="302"/>
      <c r="G6" s="302"/>
      <c r="H6" s="302"/>
      <c r="I6" s="302"/>
      <c r="J6" s="302"/>
      <c r="K6" s="302"/>
      <c r="L6" s="302"/>
      <c r="M6" s="302"/>
      <c r="N6" s="302"/>
      <c r="O6" s="302"/>
      <c r="P6" s="302"/>
      <c r="Q6" s="302"/>
      <c r="R6" s="302"/>
      <c r="S6" s="302"/>
      <c r="T6" s="302"/>
      <c r="U6" s="302"/>
      <c r="V6" s="302"/>
      <c r="W6" s="302"/>
      <c r="X6" s="302"/>
      <c r="Y6" s="302"/>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5" t="str">
        <f>T1Filial</f>
        <v>Акционерное общество  "ОРЭС-Владимирская область"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5" ht="18.75" customHeight="1">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6" t="str">
        <f>T1Code</f>
        <v>ЭN232704_16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c r="A12" s="257" t="s">
        <v>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4" t="str">
        <f>T1Titul</f>
        <v xml:space="preserve">Строительство КЛ-10кВ ТП-20-ТП-26, г. Юрьев-Польский (0,3 км)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c r="A15" s="257" t="s">
        <v>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row>
    <row r="18" spans="1:25">
      <c r="A18" s="321" t="s">
        <v>202</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row>
    <row r="19" spans="1:25" ht="16.5" thickBot="1"/>
    <row r="20" spans="1:25" ht="33" customHeight="1">
      <c r="A20" s="317" t="s">
        <v>135</v>
      </c>
      <c r="B20" s="314" t="s">
        <v>134</v>
      </c>
      <c r="C20" s="311" t="s">
        <v>133</v>
      </c>
      <c r="D20" s="311"/>
      <c r="E20" s="313" t="s">
        <v>132</v>
      </c>
      <c r="F20" s="313"/>
      <c r="G20" s="314" t="s">
        <v>281</v>
      </c>
      <c r="H20" s="322" t="s">
        <v>223</v>
      </c>
      <c r="I20" s="323"/>
      <c r="J20" s="323"/>
      <c r="K20" s="323"/>
      <c r="L20" s="322" t="s">
        <v>280</v>
      </c>
      <c r="M20" s="323"/>
      <c r="N20" s="323"/>
      <c r="O20" s="323"/>
      <c r="P20" s="322" t="s">
        <v>288</v>
      </c>
      <c r="Q20" s="323"/>
      <c r="R20" s="323"/>
      <c r="S20" s="323"/>
      <c r="T20" s="322" t="s">
        <v>286</v>
      </c>
      <c r="U20" s="323"/>
      <c r="V20" s="323"/>
      <c r="W20" s="323"/>
      <c r="X20" s="324" t="s">
        <v>131</v>
      </c>
      <c r="Y20" s="325"/>
    </row>
    <row r="21" spans="1:25" ht="99.75" customHeight="1">
      <c r="A21" s="318"/>
      <c r="B21" s="315"/>
      <c r="C21" s="312"/>
      <c r="D21" s="312"/>
      <c r="E21" s="320"/>
      <c r="F21" s="320"/>
      <c r="G21" s="315"/>
      <c r="H21" s="312" t="s">
        <v>0</v>
      </c>
      <c r="I21" s="312"/>
      <c r="J21" s="312" t="s">
        <v>282</v>
      </c>
      <c r="K21" s="312"/>
      <c r="L21" s="312" t="s">
        <v>0</v>
      </c>
      <c r="M21" s="312"/>
      <c r="N21" s="312" t="s">
        <v>282</v>
      </c>
      <c r="O21" s="312"/>
      <c r="P21" s="312" t="s">
        <v>0</v>
      </c>
      <c r="Q21" s="312"/>
      <c r="R21" s="312" t="s">
        <v>282</v>
      </c>
      <c r="S21" s="312"/>
      <c r="T21" s="312" t="s">
        <v>0</v>
      </c>
      <c r="U21" s="312"/>
      <c r="V21" s="312" t="s">
        <v>282</v>
      </c>
      <c r="W21" s="312"/>
      <c r="X21" s="326"/>
      <c r="Y21" s="327"/>
    </row>
    <row r="22" spans="1:25" ht="89.25" customHeight="1">
      <c r="A22" s="319"/>
      <c r="B22" s="306"/>
      <c r="C22" s="119" t="s">
        <v>0</v>
      </c>
      <c r="D22" s="119" t="s">
        <v>283</v>
      </c>
      <c r="E22" s="119" t="s">
        <v>279</v>
      </c>
      <c r="F22" s="119" t="s">
        <v>465</v>
      </c>
      <c r="G22" s="306"/>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1">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48</v>
      </c>
      <c r="Y23" s="222">
        <v>49</v>
      </c>
    </row>
    <row r="24" spans="1:25" ht="47.25" customHeight="1">
      <c r="A24" s="121">
        <v>1</v>
      </c>
      <c r="B24" s="122" t="s">
        <v>129</v>
      </c>
      <c r="C24" s="123">
        <f>SUM(C25:C29)</f>
        <v>3.6703039999999998</v>
      </c>
      <c r="D24" s="123">
        <f>SUM(D25:D29)</f>
        <v>3.7314757333333302</v>
      </c>
      <c r="E24" s="123">
        <f t="shared" ref="E24:J24" si="0">SUM(E25:E29)</f>
        <v>3.6703039999999998</v>
      </c>
      <c r="F24" s="123">
        <f t="shared" si="0"/>
        <v>3.7314757333333302</v>
      </c>
      <c r="G24" s="123">
        <v>0</v>
      </c>
      <c r="H24" s="123">
        <f t="shared" si="0"/>
        <v>3.6703039999999998</v>
      </c>
      <c r="I24" s="123" t="s">
        <v>289</v>
      </c>
      <c r="J24" s="123">
        <f t="shared" si="0"/>
        <v>3.7314757333333302</v>
      </c>
      <c r="K24" s="123" t="s">
        <v>289</v>
      </c>
      <c r="L24" s="123">
        <v>0</v>
      </c>
      <c r="M24" s="123" t="s">
        <v>220</v>
      </c>
      <c r="N24" s="123">
        <v>0</v>
      </c>
      <c r="O24" s="123" t="s">
        <v>220</v>
      </c>
      <c r="P24" s="123">
        <v>0</v>
      </c>
      <c r="Q24" s="123" t="s">
        <v>220</v>
      </c>
      <c r="R24" s="123">
        <v>0</v>
      </c>
      <c r="S24" s="123" t="s">
        <v>220</v>
      </c>
      <c r="T24" s="123">
        <v>0</v>
      </c>
      <c r="U24" s="123" t="s">
        <v>220</v>
      </c>
      <c r="V24" s="123">
        <v>0</v>
      </c>
      <c r="W24" s="123" t="s">
        <v>220</v>
      </c>
      <c r="X24" s="123">
        <f>IF(SUM(H24,L24,P24,T24)=0,"нд",SUM(H24,L24,P24,T24))</f>
        <v>3.6703039999999998</v>
      </c>
      <c r="Y24" s="123">
        <f>IF(SUM(J24,N24,R24,V24)=0,"нд",SUM(J24,N24,R24,V24))</f>
        <v>3.7314757333333302</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5" t="str">
        <f t="shared" ref="X25:X26" si="1">IF(SUM(H25,L25,P25,T25)=0,"нд",SUM(H25,L25,P25,T25))</f>
        <v>нд</v>
      </c>
      <c r="Y25" s="225" t="str">
        <f t="shared" ref="Y25:Y26" si="2">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5" t="str">
        <f t="shared" si="1"/>
        <v>нд</v>
      </c>
      <c r="Y26" s="225" t="str">
        <f t="shared" si="2"/>
        <v>нд</v>
      </c>
    </row>
    <row r="27" spans="1:25" ht="31.5">
      <c r="A27" s="124" t="s">
        <v>124</v>
      </c>
      <c r="B27" s="23" t="s">
        <v>173</v>
      </c>
      <c r="C27" s="98">
        <v>3.6703039999999998</v>
      </c>
      <c r="D27" s="98">
        <v>3.7314757333333302</v>
      </c>
      <c r="E27" s="98">
        <v>3.6703039999999998</v>
      </c>
      <c r="F27" s="98">
        <v>3.7314757333333302</v>
      </c>
      <c r="G27" s="98">
        <v>0</v>
      </c>
      <c r="H27" s="98">
        <v>3.6703039999999998</v>
      </c>
      <c r="I27" s="98" t="s">
        <v>289</v>
      </c>
      <c r="J27" s="98">
        <v>3.7314757333333302</v>
      </c>
      <c r="K27" s="98" t="s">
        <v>289</v>
      </c>
      <c r="L27" s="98">
        <v>0</v>
      </c>
      <c r="M27" s="98" t="s">
        <v>220</v>
      </c>
      <c r="N27" s="98">
        <v>0</v>
      </c>
      <c r="O27" s="98" t="s">
        <v>220</v>
      </c>
      <c r="P27" s="98">
        <v>0</v>
      </c>
      <c r="Q27" s="98" t="s">
        <v>220</v>
      </c>
      <c r="R27" s="98">
        <v>0</v>
      </c>
      <c r="S27" s="98" t="s">
        <v>220</v>
      </c>
      <c r="T27" s="98">
        <v>0</v>
      </c>
      <c r="U27" s="98" t="s">
        <v>220</v>
      </c>
      <c r="V27" s="98">
        <v>0</v>
      </c>
      <c r="W27" s="98" t="s">
        <v>220</v>
      </c>
      <c r="X27" s="225">
        <f>IF(SUM(H27,L27,P27,T27)=0,"нд",SUM(H27,L27,P27,T27))</f>
        <v>3.6703039999999998</v>
      </c>
      <c r="Y27" s="225">
        <f>IF(SUM(J27,N27,R27,V27)=0,"нд",SUM(J27,N27,R27,V27))</f>
        <v>3.7314757333333302</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5" t="str">
        <f t="shared" ref="X28:X29" si="3">IF(SUM(H28,L28,P28,T28)=0,"нд",SUM(H28,L28,P28,T28))</f>
        <v>нд</v>
      </c>
      <c r="Y28" s="225" t="str">
        <f t="shared" ref="Y28:Y29" si="4">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5" t="str">
        <f t="shared" si="3"/>
        <v>нд</v>
      </c>
      <c r="Y29" s="225" t="str">
        <f t="shared" si="4"/>
        <v>нд</v>
      </c>
    </row>
    <row r="30" spans="1:25" ht="47.25">
      <c r="A30" s="121" t="s">
        <v>59</v>
      </c>
      <c r="B30" s="122" t="s">
        <v>119</v>
      </c>
      <c r="C30" s="123">
        <f>SUM(C31:C32)</f>
        <v>2.0853999999999999</v>
      </c>
      <c r="D30" s="123">
        <f t="shared" ref="D30:F30" si="5">SUM(D31:D32)</f>
        <v>2.0853999999999999</v>
      </c>
      <c r="E30" s="123">
        <f t="shared" si="5"/>
        <v>2.0853999999999999</v>
      </c>
      <c r="F30" s="123">
        <f t="shared" si="5"/>
        <v>2.0853999999999999</v>
      </c>
      <c r="G30" s="123">
        <v>0</v>
      </c>
      <c r="H30" s="123">
        <f>SUM(H31:H32)</f>
        <v>2.0853999999999999</v>
      </c>
      <c r="I30" s="123" t="s">
        <v>289</v>
      </c>
      <c r="J30" s="123">
        <f t="shared" ref="J30" si="6">SUM(J31:J32)</f>
        <v>2.0853999999999999</v>
      </c>
      <c r="K30" s="123" t="s">
        <v>289</v>
      </c>
      <c r="L30" s="123">
        <v>0</v>
      </c>
      <c r="M30" s="123" t="s">
        <v>220</v>
      </c>
      <c r="N30" s="123">
        <v>0</v>
      </c>
      <c r="O30" s="123" t="s">
        <v>220</v>
      </c>
      <c r="P30" s="123">
        <v>0</v>
      </c>
      <c r="Q30" s="123" t="s">
        <v>220</v>
      </c>
      <c r="R30" s="123">
        <v>0</v>
      </c>
      <c r="S30" s="123" t="s">
        <v>220</v>
      </c>
      <c r="T30" s="123">
        <v>0</v>
      </c>
      <c r="U30" s="123" t="s">
        <v>220</v>
      </c>
      <c r="V30" s="123">
        <v>0</v>
      </c>
      <c r="W30" s="123" t="s">
        <v>220</v>
      </c>
      <c r="X30" s="123">
        <f>IF(SUM(H30,L30,P30,T30)=0,"нд",SUM(H30,L30,P30,T30))</f>
        <v>2.0853999999999999</v>
      </c>
      <c r="Y30" s="123">
        <f>IF(SUM(J30,N30,R30,V30)=0,"нд",SUM(J30,N30,R30,V30))</f>
        <v>2.0853999999999999</v>
      </c>
    </row>
    <row r="31" spans="1:25">
      <c r="A31" s="125" t="s">
        <v>118</v>
      </c>
      <c r="B31" s="23" t="s">
        <v>117</v>
      </c>
      <c r="C31" s="98">
        <v>0.20854</v>
      </c>
      <c r="D31" s="98">
        <v>0.20854</v>
      </c>
      <c r="E31" s="98">
        <v>0.20854</v>
      </c>
      <c r="F31" s="98">
        <v>0.20854</v>
      </c>
      <c r="G31" s="98">
        <v>0</v>
      </c>
      <c r="H31" s="98">
        <v>0.20854</v>
      </c>
      <c r="I31" s="98" t="s">
        <v>220</v>
      </c>
      <c r="J31" s="98">
        <v>0.20854</v>
      </c>
      <c r="K31" s="98" t="s">
        <v>220</v>
      </c>
      <c r="L31" s="98">
        <v>0</v>
      </c>
      <c r="M31" s="98" t="s">
        <v>220</v>
      </c>
      <c r="N31" s="98">
        <v>0</v>
      </c>
      <c r="O31" s="98" t="s">
        <v>220</v>
      </c>
      <c r="P31" s="98">
        <v>0</v>
      </c>
      <c r="Q31" s="98" t="s">
        <v>220</v>
      </c>
      <c r="R31" s="98">
        <v>0</v>
      </c>
      <c r="S31" s="98" t="s">
        <v>220</v>
      </c>
      <c r="T31" s="98">
        <v>0</v>
      </c>
      <c r="U31" s="98" t="s">
        <v>220</v>
      </c>
      <c r="V31" s="98">
        <v>0</v>
      </c>
      <c r="W31" s="98" t="s">
        <v>220</v>
      </c>
      <c r="X31" s="225">
        <f>IF(SUM(H31,L31,P31,T31)=0,"нд",SUM(H31,L31,P31,T31))</f>
        <v>0.20854</v>
      </c>
      <c r="Y31" s="225">
        <f>IF(SUM(J31,N31,R31,V31)=0,"нд",SUM(J31,N31,R31,V31))</f>
        <v>0.20854</v>
      </c>
    </row>
    <row r="32" spans="1:25" ht="31.5">
      <c r="A32" s="125" t="s">
        <v>116</v>
      </c>
      <c r="B32" s="23" t="s">
        <v>115</v>
      </c>
      <c r="C32" s="98">
        <v>1.87686</v>
      </c>
      <c r="D32" s="98">
        <v>1.87686</v>
      </c>
      <c r="E32" s="98">
        <v>1.87686</v>
      </c>
      <c r="F32" s="98">
        <v>1.87686</v>
      </c>
      <c r="G32" s="98">
        <v>0</v>
      </c>
      <c r="H32" s="98">
        <v>1.87686</v>
      </c>
      <c r="I32" s="98" t="s">
        <v>289</v>
      </c>
      <c r="J32" s="98">
        <v>1.87686</v>
      </c>
      <c r="K32" s="98" t="s">
        <v>289</v>
      </c>
      <c r="L32" s="98">
        <v>0</v>
      </c>
      <c r="M32" s="98" t="s">
        <v>220</v>
      </c>
      <c r="N32" s="98">
        <v>0</v>
      </c>
      <c r="O32" s="98" t="s">
        <v>220</v>
      </c>
      <c r="P32" s="98">
        <v>0</v>
      </c>
      <c r="Q32" s="98" t="s">
        <v>220</v>
      </c>
      <c r="R32" s="98">
        <v>0</v>
      </c>
      <c r="S32" s="98" t="s">
        <v>220</v>
      </c>
      <c r="T32" s="98">
        <v>0</v>
      </c>
      <c r="U32" s="98" t="s">
        <v>220</v>
      </c>
      <c r="V32" s="98">
        <v>0</v>
      </c>
      <c r="W32" s="98" t="s">
        <v>220</v>
      </c>
      <c r="X32" s="225">
        <f>IF(SUM(H32,L32,P32,T32)=0,"нд",SUM(H32,L32,P32,T32))</f>
        <v>1.87686</v>
      </c>
      <c r="Y32" s="225">
        <f>IF(SUM(J32,N32,R32,V32)=0,"нд",SUM(J32,N32,R32,V32))</f>
        <v>1.87686</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5" t="str">
        <f>IF(SUM(H33,L33,P33,T33)=0,"нд",SUM(H33,L33,P33,T33))</f>
        <v>нд</v>
      </c>
      <c r="Y33" s="22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5" t="str">
        <f>IF(SUM(H34,L34,P34,T34)=0,"нд",SUM(H34,L34,P34,T34))</f>
        <v>нд</v>
      </c>
      <c r="Y34" s="22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5" t="str">
        <f t="shared" ref="X36:X42" si="7">IF(SUM(H36,L36,P36,T36)=0,"нд",SUM(H36,L36,P36,T36))</f>
        <v>нд</v>
      </c>
      <c r="Y36" s="225" t="str">
        <f t="shared" ref="Y36:Y41" si="8">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5" t="str">
        <f t="shared" si="7"/>
        <v>нд</v>
      </c>
      <c r="Y37" s="225" t="str">
        <f t="shared" si="8"/>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5" t="str">
        <f t="shared" si="7"/>
        <v>нд</v>
      </c>
      <c r="Y38" s="225" t="str">
        <f t="shared" si="8"/>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5" t="str">
        <f t="shared" si="7"/>
        <v>нд</v>
      </c>
      <c r="Y39" s="225" t="str">
        <f t="shared" si="8"/>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5" t="str">
        <f t="shared" si="7"/>
        <v>нд</v>
      </c>
      <c r="Y40" s="225" t="str">
        <f t="shared" si="8"/>
        <v>нд</v>
      </c>
    </row>
    <row r="41" spans="1:25">
      <c r="A41" s="124" t="s">
        <v>103</v>
      </c>
      <c r="B41" s="23" t="s">
        <v>89</v>
      </c>
      <c r="C41" s="98">
        <v>0.3</v>
      </c>
      <c r="D41" s="98">
        <v>0.3</v>
      </c>
      <c r="E41" s="98">
        <v>0.3</v>
      </c>
      <c r="F41" s="98">
        <v>0.3</v>
      </c>
      <c r="G41" s="98" t="s">
        <v>220</v>
      </c>
      <c r="H41" s="98">
        <v>0.3</v>
      </c>
      <c r="I41" s="98" t="s">
        <v>289</v>
      </c>
      <c r="J41" s="98">
        <v>0.3</v>
      </c>
      <c r="K41" s="98" t="s">
        <v>289</v>
      </c>
      <c r="L41" s="98">
        <v>0</v>
      </c>
      <c r="M41" s="98" t="s">
        <v>220</v>
      </c>
      <c r="N41" s="98">
        <v>0</v>
      </c>
      <c r="O41" s="98" t="s">
        <v>220</v>
      </c>
      <c r="P41" s="98">
        <v>0</v>
      </c>
      <c r="Q41" s="98" t="s">
        <v>220</v>
      </c>
      <c r="R41" s="98">
        <v>0</v>
      </c>
      <c r="S41" s="98" t="s">
        <v>220</v>
      </c>
      <c r="T41" s="98">
        <v>0</v>
      </c>
      <c r="U41" s="98" t="s">
        <v>220</v>
      </c>
      <c r="V41" s="98">
        <v>0</v>
      </c>
      <c r="W41" s="98" t="s">
        <v>220</v>
      </c>
      <c r="X41" s="225">
        <f t="shared" si="7"/>
        <v>0.3</v>
      </c>
      <c r="Y41" s="225">
        <f t="shared" si="8"/>
        <v>0.3</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5" t="str">
        <f t="shared" si="7"/>
        <v>нд</v>
      </c>
      <c r="Y42" s="22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5" t="str">
        <f t="shared" ref="X44:X50" si="9">IF(SUM(H44,L44,P44,T44)=0,"нд",SUM(H44,L44,P44,T44))</f>
        <v>нд</v>
      </c>
      <c r="Y44" s="225" t="str">
        <f t="shared" ref="Y44:Y50" si="10">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5" t="str">
        <f t="shared" si="9"/>
        <v>нд</v>
      </c>
      <c r="Y45" s="225" t="str">
        <f t="shared" si="10"/>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5" t="str">
        <f t="shared" si="9"/>
        <v>нд</v>
      </c>
      <c r="Y46" s="225" t="str">
        <f t="shared" si="10"/>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5" t="str">
        <f t="shared" si="9"/>
        <v>нд</v>
      </c>
      <c r="Y47" s="225" t="str">
        <f t="shared" si="10"/>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5" t="str">
        <f t="shared" si="9"/>
        <v>нд</v>
      </c>
      <c r="Y48" s="225" t="str">
        <f t="shared" si="10"/>
        <v>нд</v>
      </c>
    </row>
    <row r="49" spans="1:25">
      <c r="A49" s="124" t="s">
        <v>90</v>
      </c>
      <c r="B49" s="23" t="s">
        <v>89</v>
      </c>
      <c r="C49" s="98">
        <v>0.3</v>
      </c>
      <c r="D49" s="98">
        <v>0.3</v>
      </c>
      <c r="E49" s="98">
        <v>0.3</v>
      </c>
      <c r="F49" s="98">
        <v>0.3</v>
      </c>
      <c r="G49" s="98" t="s">
        <v>220</v>
      </c>
      <c r="H49" s="98">
        <v>0.3</v>
      </c>
      <c r="I49" s="98" t="s">
        <v>289</v>
      </c>
      <c r="J49" s="98">
        <v>0.3</v>
      </c>
      <c r="K49" s="98" t="s">
        <v>289</v>
      </c>
      <c r="L49" s="98" t="s">
        <v>220</v>
      </c>
      <c r="M49" s="98" t="s">
        <v>220</v>
      </c>
      <c r="N49" s="98" t="s">
        <v>220</v>
      </c>
      <c r="O49" s="98" t="s">
        <v>220</v>
      </c>
      <c r="P49" s="98" t="s">
        <v>220</v>
      </c>
      <c r="Q49" s="98" t="s">
        <v>220</v>
      </c>
      <c r="R49" s="98" t="s">
        <v>220</v>
      </c>
      <c r="S49" s="98" t="s">
        <v>220</v>
      </c>
      <c r="T49" s="98" t="s">
        <v>220</v>
      </c>
      <c r="U49" s="98" t="s">
        <v>220</v>
      </c>
      <c r="V49" s="98" t="s">
        <v>220</v>
      </c>
      <c r="W49" s="98" t="s">
        <v>220</v>
      </c>
      <c r="X49" s="225">
        <f t="shared" si="9"/>
        <v>0.3</v>
      </c>
      <c r="Y49" s="225">
        <f t="shared" si="10"/>
        <v>0.3</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5" t="str">
        <f t="shared" si="9"/>
        <v>нд</v>
      </c>
      <c r="Y50" s="225" t="str">
        <f t="shared" si="10"/>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2.0853999999999999</v>
      </c>
      <c r="D52" s="98">
        <v>2.0853999999999999</v>
      </c>
      <c r="E52" s="98">
        <v>2.0853999999999999</v>
      </c>
      <c r="F52" s="98">
        <v>2.0853999999999999</v>
      </c>
      <c r="G52" s="98">
        <v>0</v>
      </c>
      <c r="H52" s="98">
        <v>2.0853999999999999</v>
      </c>
      <c r="I52" s="98" t="s">
        <v>289</v>
      </c>
      <c r="J52" s="98">
        <v>2.0853999999999999</v>
      </c>
      <c r="K52" s="98" t="s">
        <v>289</v>
      </c>
      <c r="L52" s="98">
        <v>0</v>
      </c>
      <c r="M52" s="98" t="s">
        <v>220</v>
      </c>
      <c r="N52" s="98">
        <v>0</v>
      </c>
      <c r="O52" s="98" t="s">
        <v>220</v>
      </c>
      <c r="P52" s="98">
        <v>0</v>
      </c>
      <c r="Q52" s="98" t="s">
        <v>220</v>
      </c>
      <c r="R52" s="98">
        <v>0</v>
      </c>
      <c r="S52" s="98" t="s">
        <v>220</v>
      </c>
      <c r="T52" s="98">
        <v>0</v>
      </c>
      <c r="U52" s="98" t="s">
        <v>220</v>
      </c>
      <c r="V52" s="98">
        <v>0</v>
      </c>
      <c r="W52" s="98" t="s">
        <v>220</v>
      </c>
      <c r="X52" s="98">
        <f t="shared" ref="X52:X64" si="11">IF(SUM(H52,L52,P52,T52)=0,"нд",SUM(H52,L52,P52,T52))</f>
        <v>2.0853999999999999</v>
      </c>
      <c r="Y52" s="98">
        <f>IF(SUM(J52,N52,R52,V52)=0,"нд",SUM(J52,N52,R52,V52))</f>
        <v>2.0853999999999999</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5" t="str">
        <f t="shared" si="11"/>
        <v>нд</v>
      </c>
      <c r="Y53" s="225" t="str">
        <f t="shared" ref="Y53:Y56" si="12">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5" t="str">
        <f t="shared" si="11"/>
        <v>нд</v>
      </c>
      <c r="Y54" s="225" t="str">
        <f t="shared" si="12"/>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5" t="str">
        <f t="shared" si="11"/>
        <v>нд</v>
      </c>
      <c r="Y55" s="225" t="str">
        <f t="shared" si="12"/>
        <v>нд</v>
      </c>
    </row>
    <row r="56" spans="1:25">
      <c r="A56" s="124" t="s">
        <v>80</v>
      </c>
      <c r="B56" s="31" t="s">
        <v>74</v>
      </c>
      <c r="C56" s="98">
        <v>0.3</v>
      </c>
      <c r="D56" s="98">
        <v>0.3</v>
      </c>
      <c r="E56" s="98">
        <v>0.3</v>
      </c>
      <c r="F56" s="98">
        <v>0.3</v>
      </c>
      <c r="G56" s="98">
        <v>0</v>
      </c>
      <c r="H56" s="98">
        <v>0.3</v>
      </c>
      <c r="I56" s="98" t="s">
        <v>289</v>
      </c>
      <c r="J56" s="98">
        <v>0.3</v>
      </c>
      <c r="K56" s="98" t="s">
        <v>289</v>
      </c>
      <c r="L56" s="98">
        <v>0</v>
      </c>
      <c r="M56" s="98" t="s">
        <v>220</v>
      </c>
      <c r="N56" s="98">
        <v>0</v>
      </c>
      <c r="O56" s="98" t="s">
        <v>220</v>
      </c>
      <c r="P56" s="98">
        <v>0</v>
      </c>
      <c r="Q56" s="98" t="s">
        <v>220</v>
      </c>
      <c r="R56" s="98">
        <v>0</v>
      </c>
      <c r="S56" s="98" t="s">
        <v>220</v>
      </c>
      <c r="T56" s="98">
        <v>0</v>
      </c>
      <c r="U56" s="98" t="s">
        <v>220</v>
      </c>
      <c r="V56" s="98">
        <v>0</v>
      </c>
      <c r="W56" s="98" t="s">
        <v>220</v>
      </c>
      <c r="X56" s="225">
        <f t="shared" si="11"/>
        <v>0.3</v>
      </c>
      <c r="Y56" s="225">
        <f t="shared" si="12"/>
        <v>0.3</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1"/>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1"/>
        <v>нд</v>
      </c>
      <c r="Y58" s="123" t="str">
        <f t="shared" ref="Y58:Y64" si="13">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1"/>
        <v>нд</v>
      </c>
      <c r="Y59" s="123" t="str">
        <f t="shared" si="13"/>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5" t="str">
        <f t="shared" si="11"/>
        <v>нд</v>
      </c>
      <c r="Y60" s="225" t="str">
        <f t="shared" si="13"/>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5" t="str">
        <f t="shared" si="11"/>
        <v>нд</v>
      </c>
      <c r="Y61" s="225" t="str">
        <f t="shared" si="13"/>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5" t="str">
        <f t="shared" si="11"/>
        <v>нд</v>
      </c>
      <c r="Y62" s="225" t="str">
        <f t="shared" si="13"/>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5" t="str">
        <f t="shared" si="11"/>
        <v>нд</v>
      </c>
      <c r="Y63" s="225" t="str">
        <f t="shared" si="13"/>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5" t="str">
        <f t="shared" si="11"/>
        <v>нд</v>
      </c>
      <c r="Y64" s="225" t="str">
        <f t="shared" si="13"/>
        <v>нд</v>
      </c>
    </row>
    <row r="65" spans="1:25">
      <c r="A65" s="30"/>
      <c r="B65" s="25"/>
      <c r="C65" s="25"/>
      <c r="D65" s="25"/>
      <c r="E65" s="25"/>
      <c r="F65" s="25"/>
      <c r="G65" s="25"/>
      <c r="H65" s="25"/>
      <c r="I65" s="25"/>
      <c r="J65" s="25"/>
      <c r="K65" s="25"/>
      <c r="L65" s="30"/>
      <c r="M65" s="30"/>
    </row>
    <row r="66" spans="1:25" ht="54" customHeight="1">
      <c r="B66" s="329"/>
      <c r="C66" s="329"/>
      <c r="D66" s="329"/>
      <c r="E66" s="329"/>
      <c r="F66" s="329"/>
      <c r="G66" s="329"/>
      <c r="H66" s="329"/>
      <c r="I66" s="329"/>
      <c r="J66" s="27"/>
      <c r="K66" s="27"/>
      <c r="L66" s="29"/>
      <c r="M66" s="29"/>
      <c r="N66" s="29"/>
      <c r="O66" s="29"/>
      <c r="P66" s="29"/>
      <c r="Q66" s="29"/>
      <c r="R66" s="29"/>
      <c r="S66" s="29"/>
      <c r="T66" s="29"/>
      <c r="U66" s="29"/>
      <c r="V66" s="29"/>
      <c r="W66" s="29"/>
      <c r="X66" s="29"/>
      <c r="Y66" s="29"/>
    </row>
    <row r="68" spans="1:25" ht="50.25" customHeight="1">
      <c r="B68" s="329"/>
      <c r="C68" s="329"/>
      <c r="D68" s="329"/>
      <c r="E68" s="329"/>
      <c r="F68" s="329"/>
      <c r="G68" s="329"/>
      <c r="H68" s="329"/>
      <c r="I68" s="329"/>
      <c r="J68" s="27"/>
      <c r="K68" s="27"/>
    </row>
    <row r="70" spans="1:25" ht="36.75" customHeight="1">
      <c r="B70" s="329"/>
      <c r="C70" s="329"/>
      <c r="D70" s="329"/>
      <c r="E70" s="329"/>
      <c r="F70" s="329"/>
      <c r="G70" s="329"/>
      <c r="H70" s="329"/>
      <c r="I70" s="329"/>
      <c r="J70" s="27"/>
      <c r="K70" s="27"/>
    </row>
    <row r="71" spans="1:25">
      <c r="N71" s="28"/>
    </row>
    <row r="72" spans="1:25" ht="51" customHeight="1">
      <c r="B72" s="329"/>
      <c r="C72" s="329"/>
      <c r="D72" s="329"/>
      <c r="E72" s="329"/>
      <c r="F72" s="329"/>
      <c r="G72" s="329"/>
      <c r="H72" s="329"/>
      <c r="I72" s="329"/>
      <c r="J72" s="27"/>
      <c r="K72" s="27"/>
      <c r="N72" s="28"/>
    </row>
    <row r="73" spans="1:25" ht="32.25" customHeight="1">
      <c r="B73" s="329"/>
      <c r="C73" s="329"/>
      <c r="D73" s="329"/>
      <c r="E73" s="329"/>
      <c r="F73" s="329"/>
      <c r="G73" s="329"/>
      <c r="H73" s="329"/>
      <c r="I73" s="329"/>
      <c r="J73" s="27"/>
      <c r="K73" s="27"/>
    </row>
    <row r="74" spans="1:25" ht="51.75" customHeight="1">
      <c r="B74" s="329"/>
      <c r="C74" s="329"/>
      <c r="D74" s="329"/>
      <c r="E74" s="329"/>
      <c r="F74" s="329"/>
      <c r="G74" s="329"/>
      <c r="H74" s="329"/>
      <c r="I74" s="329"/>
      <c r="J74" s="27"/>
      <c r="K74" s="27"/>
    </row>
    <row r="75" spans="1:25" ht="21.75" customHeight="1">
      <c r="B75" s="330"/>
      <c r="C75" s="330"/>
      <c r="D75" s="330"/>
      <c r="E75" s="330"/>
      <c r="F75" s="330"/>
      <c r="G75" s="330"/>
      <c r="H75" s="330"/>
      <c r="I75" s="330"/>
      <c r="J75" s="26"/>
      <c r="K75" s="26"/>
    </row>
    <row r="76" spans="1:25" ht="23.25" customHeight="1"/>
    <row r="77" spans="1:25" ht="18.75" customHeight="1">
      <c r="B77" s="328"/>
      <c r="C77" s="328"/>
      <c r="D77" s="328"/>
      <c r="E77" s="328"/>
      <c r="F77" s="328"/>
      <c r="G77" s="328"/>
      <c r="H77" s="328"/>
      <c r="I77" s="328"/>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topLeftCell="A7"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2" t="str">
        <f>T1Year</f>
        <v>Год раскрытия информации: 2026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35" t="s">
        <v>5</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s="14" customFormat="1" ht="18.7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s="14" customFormat="1" ht="15.75">
      <c r="A9" s="264" t="str">
        <f>T1Filial</f>
        <v>Акционерное общество  "ОРЭС-Владимирская область"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s="14" customFormat="1">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14" customFormat="1">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14" customFormat="1" ht="15.75">
      <c r="A12" s="264" t="str">
        <f>T1Code</f>
        <v>ЭN232704_16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s="14" customFormat="1">
      <c r="A13" s="333" t="s">
        <v>3</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14" customFormat="1" ht="15.7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s="14" customFormat="1" ht="15.75">
      <c r="A15" s="264" t="str">
        <f>T1Titul</f>
        <v xml:space="preserve">Строительство КЛ-10кВ ТП-20-ТП-26, г. Юрьев-Польский (0,3 км)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s="14" customFormat="1">
      <c r="A16" s="333" t="s">
        <v>2</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14" customFormat="1">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s="14" customFormat="1">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s="14" customFormat="1">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14" customFormat="1">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14" customFormat="1" ht="15.75">
      <c r="A21" s="337" t="s">
        <v>208</v>
      </c>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row>
    <row r="22" spans="1:48" s="14" customFormat="1" ht="15.75">
      <c r="A22" s="338" t="s">
        <v>48</v>
      </c>
      <c r="B22" s="341" t="s">
        <v>20</v>
      </c>
      <c r="C22" s="338" t="s">
        <v>47</v>
      </c>
      <c r="D22" s="338" t="s">
        <v>46</v>
      </c>
      <c r="E22" s="344" t="s">
        <v>214</v>
      </c>
      <c r="F22" s="345"/>
      <c r="G22" s="345"/>
      <c r="H22" s="345"/>
      <c r="I22" s="345"/>
      <c r="J22" s="345"/>
      <c r="K22" s="345"/>
      <c r="L22" s="346"/>
      <c r="M22" s="338" t="s">
        <v>45</v>
      </c>
      <c r="N22" s="338" t="s">
        <v>44</v>
      </c>
      <c r="O22" s="338" t="s">
        <v>43</v>
      </c>
      <c r="P22" s="347" t="s">
        <v>164</v>
      </c>
      <c r="Q22" s="347" t="s">
        <v>42</v>
      </c>
      <c r="R22" s="347" t="s">
        <v>41</v>
      </c>
      <c r="S22" s="347" t="s">
        <v>40</v>
      </c>
      <c r="T22" s="347"/>
      <c r="U22" s="348" t="s">
        <v>39</v>
      </c>
      <c r="V22" s="348" t="s">
        <v>38</v>
      </c>
      <c r="W22" s="347" t="s">
        <v>37</v>
      </c>
      <c r="X22" s="347" t="s">
        <v>36</v>
      </c>
      <c r="Y22" s="347" t="s">
        <v>35</v>
      </c>
      <c r="Z22" s="359" t="s">
        <v>34</v>
      </c>
      <c r="AA22" s="347" t="s">
        <v>33</v>
      </c>
      <c r="AB22" s="347" t="s">
        <v>32</v>
      </c>
      <c r="AC22" s="347" t="s">
        <v>31</v>
      </c>
      <c r="AD22" s="347" t="s">
        <v>30</v>
      </c>
      <c r="AE22" s="347" t="s">
        <v>29</v>
      </c>
      <c r="AF22" s="347" t="s">
        <v>28</v>
      </c>
      <c r="AG22" s="347"/>
      <c r="AH22" s="347"/>
      <c r="AI22" s="347"/>
      <c r="AJ22" s="347"/>
      <c r="AK22" s="347"/>
      <c r="AL22" s="347" t="s">
        <v>27</v>
      </c>
      <c r="AM22" s="347"/>
      <c r="AN22" s="347"/>
      <c r="AO22" s="347"/>
      <c r="AP22" s="347" t="s">
        <v>26</v>
      </c>
      <c r="AQ22" s="347"/>
      <c r="AR22" s="347" t="s">
        <v>25</v>
      </c>
      <c r="AS22" s="347" t="s">
        <v>24</v>
      </c>
      <c r="AT22" s="347" t="s">
        <v>23</v>
      </c>
      <c r="AU22" s="347" t="s">
        <v>22</v>
      </c>
      <c r="AV22" s="351" t="s">
        <v>21</v>
      </c>
    </row>
    <row r="23" spans="1:48" s="14" customFormat="1" ht="15.75">
      <c r="A23" s="339"/>
      <c r="B23" s="342"/>
      <c r="C23" s="339"/>
      <c r="D23" s="339"/>
      <c r="E23" s="353" t="s">
        <v>19</v>
      </c>
      <c r="F23" s="355" t="s">
        <v>77</v>
      </c>
      <c r="G23" s="355" t="s">
        <v>76</v>
      </c>
      <c r="H23" s="355" t="s">
        <v>75</v>
      </c>
      <c r="I23" s="357" t="s">
        <v>170</v>
      </c>
      <c r="J23" s="357" t="s">
        <v>171</v>
      </c>
      <c r="K23" s="357" t="s">
        <v>172</v>
      </c>
      <c r="L23" s="355" t="s">
        <v>72</v>
      </c>
      <c r="M23" s="339"/>
      <c r="N23" s="339"/>
      <c r="O23" s="339"/>
      <c r="P23" s="347"/>
      <c r="Q23" s="347"/>
      <c r="R23" s="347"/>
      <c r="S23" s="338" t="s">
        <v>0</v>
      </c>
      <c r="T23" s="338" t="s">
        <v>7</v>
      </c>
      <c r="U23" s="348"/>
      <c r="V23" s="348"/>
      <c r="W23" s="347"/>
      <c r="X23" s="347"/>
      <c r="Y23" s="347"/>
      <c r="Z23" s="347"/>
      <c r="AA23" s="347"/>
      <c r="AB23" s="347"/>
      <c r="AC23" s="347"/>
      <c r="AD23" s="347"/>
      <c r="AE23" s="347"/>
      <c r="AF23" s="347" t="s">
        <v>18</v>
      </c>
      <c r="AG23" s="347"/>
      <c r="AH23" s="347" t="s">
        <v>17</v>
      </c>
      <c r="AI23" s="347"/>
      <c r="AJ23" s="338" t="s">
        <v>16</v>
      </c>
      <c r="AK23" s="338" t="s">
        <v>15</v>
      </c>
      <c r="AL23" s="338" t="s">
        <v>14</v>
      </c>
      <c r="AM23" s="338" t="s">
        <v>13</v>
      </c>
      <c r="AN23" s="338" t="s">
        <v>12</v>
      </c>
      <c r="AO23" s="338" t="s">
        <v>11</v>
      </c>
      <c r="AP23" s="338" t="s">
        <v>10</v>
      </c>
      <c r="AQ23" s="349" t="s">
        <v>7</v>
      </c>
      <c r="AR23" s="347"/>
      <c r="AS23" s="347"/>
      <c r="AT23" s="347"/>
      <c r="AU23" s="347"/>
      <c r="AV23" s="352"/>
    </row>
    <row r="24" spans="1:48" s="14" customFormat="1" ht="47.25">
      <c r="A24" s="340"/>
      <c r="B24" s="343"/>
      <c r="C24" s="340"/>
      <c r="D24" s="340"/>
      <c r="E24" s="354"/>
      <c r="F24" s="356"/>
      <c r="G24" s="356"/>
      <c r="H24" s="356"/>
      <c r="I24" s="358"/>
      <c r="J24" s="358"/>
      <c r="K24" s="358"/>
      <c r="L24" s="356"/>
      <c r="M24" s="340"/>
      <c r="N24" s="340"/>
      <c r="O24" s="340"/>
      <c r="P24" s="347"/>
      <c r="Q24" s="347"/>
      <c r="R24" s="347"/>
      <c r="S24" s="340"/>
      <c r="T24" s="340"/>
      <c r="U24" s="348"/>
      <c r="V24" s="348"/>
      <c r="W24" s="347"/>
      <c r="X24" s="347"/>
      <c r="Y24" s="347"/>
      <c r="Z24" s="347"/>
      <c r="AA24" s="347"/>
      <c r="AB24" s="347"/>
      <c r="AC24" s="347"/>
      <c r="AD24" s="347"/>
      <c r="AE24" s="347"/>
      <c r="AF24" s="42" t="s">
        <v>9</v>
      </c>
      <c r="AG24" s="42" t="s">
        <v>8</v>
      </c>
      <c r="AH24" s="42" t="s">
        <v>0</v>
      </c>
      <c r="AI24" s="42" t="s">
        <v>7</v>
      </c>
      <c r="AJ24" s="340"/>
      <c r="AK24" s="340"/>
      <c r="AL24" s="340"/>
      <c r="AM24" s="340"/>
      <c r="AN24" s="340"/>
      <c r="AO24" s="340"/>
      <c r="AP24" s="340"/>
      <c r="AQ24" s="350"/>
      <c r="AR24" s="347"/>
      <c r="AS24" s="347"/>
      <c r="AT24" s="347"/>
      <c r="AU24" s="347"/>
      <c r="AV24" s="352"/>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8" t="s">
        <v>220</v>
      </c>
      <c r="B26" s="133" t="s">
        <v>220</v>
      </c>
      <c r="C26" s="228" t="s">
        <v>220</v>
      </c>
      <c r="D26" s="228" t="s">
        <v>220</v>
      </c>
      <c r="E26" s="228" t="s">
        <v>220</v>
      </c>
      <c r="F26" s="228" t="s">
        <v>220</v>
      </c>
      <c r="G26" s="228" t="s">
        <v>220</v>
      </c>
      <c r="H26" s="228" t="s">
        <v>220</v>
      </c>
      <c r="I26" s="228" t="s">
        <v>220</v>
      </c>
      <c r="J26" s="228" t="s">
        <v>220</v>
      </c>
      <c r="K26" s="228" t="s">
        <v>220</v>
      </c>
      <c r="L26" s="228" t="s">
        <v>220</v>
      </c>
      <c r="M26" s="228" t="s">
        <v>220</v>
      </c>
      <c r="N26" s="228" t="s">
        <v>220</v>
      </c>
      <c r="O26" s="228" t="s">
        <v>220</v>
      </c>
      <c r="P26" s="228" t="s">
        <v>220</v>
      </c>
      <c r="Q26" s="228" t="s">
        <v>220</v>
      </c>
      <c r="R26" s="228" t="s">
        <v>220</v>
      </c>
      <c r="S26" s="228" t="s">
        <v>220</v>
      </c>
      <c r="T26" s="228" t="s">
        <v>220</v>
      </c>
      <c r="U26" s="228" t="s">
        <v>220</v>
      </c>
      <c r="V26" s="228" t="s">
        <v>220</v>
      </c>
      <c r="W26" s="228" t="s">
        <v>220</v>
      </c>
      <c r="X26" s="228" t="s">
        <v>220</v>
      </c>
      <c r="Y26" s="228" t="s">
        <v>220</v>
      </c>
      <c r="Z26" s="228" t="s">
        <v>220</v>
      </c>
      <c r="AA26" s="228" t="s">
        <v>220</v>
      </c>
      <c r="AB26" s="228" t="s">
        <v>220</v>
      </c>
      <c r="AC26" s="228" t="s">
        <v>220</v>
      </c>
      <c r="AD26" s="228" t="s">
        <v>220</v>
      </c>
      <c r="AE26" s="228" t="s">
        <v>220</v>
      </c>
      <c r="AF26" s="228" t="s">
        <v>220</v>
      </c>
      <c r="AG26" s="228" t="s">
        <v>220</v>
      </c>
      <c r="AH26" s="228" t="s">
        <v>220</v>
      </c>
      <c r="AI26" s="228" t="s">
        <v>220</v>
      </c>
      <c r="AJ26" s="228" t="s">
        <v>220</v>
      </c>
      <c r="AK26" s="228" t="s">
        <v>220</v>
      </c>
      <c r="AL26" s="228" t="s">
        <v>220</v>
      </c>
      <c r="AM26" s="228" t="s">
        <v>220</v>
      </c>
      <c r="AN26" s="228" t="s">
        <v>220</v>
      </c>
      <c r="AO26" s="228" t="s">
        <v>220</v>
      </c>
      <c r="AP26" s="228" t="s">
        <v>220</v>
      </c>
      <c r="AQ26" s="228" t="s">
        <v>220</v>
      </c>
      <c r="AR26" s="228" t="s">
        <v>220</v>
      </c>
      <c r="AS26" s="228" t="s">
        <v>220</v>
      </c>
      <c r="AT26" s="228" t="s">
        <v>220</v>
      </c>
      <c r="AU26" s="228" t="s">
        <v>220</v>
      </c>
      <c r="AV26" s="22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9" zoomScale="90" zoomScaleNormal="90" zoomScaleSheetLayoutView="90" workbookViewId="0">
      <selection activeCell="B25" sqref="B25"/>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3" t="str">
        <f>T1Year</f>
        <v>Год раскрытия информации: 2026 год</v>
      </c>
      <c r="B5" s="363"/>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4" t="s">
        <v>5</v>
      </c>
      <c r="B7" s="364"/>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5" t="str">
        <f>T1Filial</f>
        <v>Акционерное общество  "ОРЭС-Владимирская область"</v>
      </c>
      <c r="B9" s="365"/>
      <c r="P9" s="50"/>
      <c r="Q9" s="50"/>
      <c r="R9" s="50"/>
      <c r="S9" s="50"/>
      <c r="T9" s="50"/>
      <c r="U9" s="50"/>
      <c r="V9" s="50"/>
      <c r="W9" s="50"/>
      <c r="X9" s="50"/>
      <c r="Y9" s="50"/>
      <c r="Z9" s="50"/>
      <c r="AA9" s="50"/>
    </row>
    <row r="10" spans="1:27">
      <c r="A10" s="361" t="s">
        <v>4</v>
      </c>
      <c r="B10" s="361"/>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5" t="str">
        <f>T1Code</f>
        <v>ЭN232704_16</v>
      </c>
      <c r="B12" s="365"/>
      <c r="P12" s="50"/>
      <c r="Q12" s="50"/>
      <c r="R12" s="50"/>
      <c r="S12" s="50"/>
      <c r="T12" s="50"/>
      <c r="U12" s="50"/>
      <c r="V12" s="50"/>
      <c r="W12" s="50"/>
      <c r="X12" s="50"/>
      <c r="Y12" s="50"/>
      <c r="Z12" s="50"/>
      <c r="AA12" s="50"/>
    </row>
    <row r="13" spans="1:27">
      <c r="A13" s="361" t="s">
        <v>3</v>
      </c>
      <c r="B13" s="361"/>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0" t="str">
        <f>T1Titul</f>
        <v xml:space="preserve">Строительство КЛ-10кВ ТП-20-ТП-26, г. Юрьев-Польский (0,3 км) </v>
      </c>
      <c r="B15" s="360"/>
      <c r="P15" s="50"/>
      <c r="Q15" s="50"/>
      <c r="R15" s="50"/>
      <c r="S15" s="50"/>
      <c r="T15" s="50"/>
      <c r="U15" s="50"/>
      <c r="V15" s="50"/>
      <c r="W15" s="50"/>
      <c r="X15" s="50"/>
      <c r="Y15" s="50"/>
      <c r="Z15" s="50"/>
      <c r="AA15" s="50"/>
    </row>
    <row r="16" spans="1:27">
      <c r="A16" s="361" t="s">
        <v>2</v>
      </c>
      <c r="B16" s="361"/>
      <c r="P16" s="50"/>
      <c r="Q16" s="50"/>
      <c r="R16" s="50"/>
      <c r="S16" s="50"/>
      <c r="T16" s="50"/>
      <c r="U16" s="50"/>
      <c r="V16" s="50"/>
      <c r="W16" s="50"/>
      <c r="X16" s="50"/>
      <c r="Y16" s="50"/>
      <c r="Z16" s="50"/>
      <c r="AA16" s="50"/>
    </row>
    <row r="17" spans="1:2">
      <c r="B17" s="56"/>
    </row>
    <row r="18" spans="1:2" ht="33.75" customHeight="1">
      <c r="A18" s="362" t="s">
        <v>226</v>
      </c>
      <c r="B18" s="321"/>
    </row>
    <row r="19" spans="1:2">
      <c r="B19" s="38"/>
    </row>
    <row r="20" spans="1:2" ht="16.5" thickBot="1">
      <c r="B20" s="57"/>
    </row>
    <row r="21" spans="1:2" ht="48.75" customHeight="1" thickBot="1">
      <c r="A21" s="58" t="s">
        <v>227</v>
      </c>
      <c r="B21" s="59" t="str">
        <f>T1Titul</f>
        <v xml:space="preserve">Строительство КЛ-10кВ ТП-20-ТП-26, г. Юрьев-Польский (0,3 км) </v>
      </c>
    </row>
    <row r="22" spans="1:2" ht="16.5" thickBot="1">
      <c r="A22" s="58" t="s">
        <v>228</v>
      </c>
      <c r="B22" s="131" t="s">
        <v>470</v>
      </c>
    </row>
    <row r="23" spans="1:2" ht="16.5" thickBot="1">
      <c r="A23" s="60" t="s">
        <v>229</v>
      </c>
      <c r="B23" s="61" t="s">
        <v>230</v>
      </c>
    </row>
    <row r="24" spans="1:2" ht="30.75" thickBot="1">
      <c r="A24" s="60" t="s">
        <v>231</v>
      </c>
      <c r="B24" s="226" t="s">
        <v>478</v>
      </c>
    </row>
    <row r="25" spans="1:2" ht="16.5" thickBot="1">
      <c r="A25" s="62" t="s">
        <v>232</v>
      </c>
      <c r="B25" s="130">
        <v>2026</v>
      </c>
    </row>
    <row r="26" spans="1:2" ht="16.5" thickBot="1">
      <c r="A26" s="63" t="s">
        <v>233</v>
      </c>
      <c r="B26" s="64" t="s">
        <v>466</v>
      </c>
    </row>
    <row r="27" spans="1:2" ht="23.25" customHeight="1" thickBot="1">
      <c r="A27" s="65" t="s">
        <v>284</v>
      </c>
      <c r="B27" s="130">
        <f>T1C25</f>
        <v>2.5441880000000001</v>
      </c>
    </row>
    <row r="28" spans="1:2" ht="16.5" thickBot="1">
      <c r="A28" s="66" t="s">
        <v>235</v>
      </c>
      <c r="B28" s="132" t="s">
        <v>467</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7">
        <v>46173</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2026-04-29T09:06:56Z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